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inevaON\Desktop\Оценка Договоров БП по Постановлению 1229\1 квартал 2026\Приложения\11. ЗЭС_ДГИ_85 Ветераны воин\"/>
    </mc:Choice>
  </mc:AlternateContent>
  <bookViews>
    <workbookView xWindow="360" yWindow="15" windowWidth="20955" windowHeight="9720"/>
  </bookViews>
  <sheets>
    <sheet name="Дата оценки, период" sheetId="1" r:id="rId1"/>
    <sheet name="СВОД" sheetId="2" r:id="rId2"/>
    <sheet name="КЛ_ВЛ" sheetId="4" r:id="rId3"/>
    <sheet name="Оборудование" sheetId="5" r:id="rId4"/>
  </sheets>
  <definedNames>
    <definedName name="_xlnm._FilterDatabase" localSheetId="2" hidden="1">КЛ_ВЛ!$A$4:$W$7</definedName>
    <definedName name="_xlnm._FilterDatabase" localSheetId="3" hidden="1">Оборудование!$A$4:$Q$4</definedName>
    <definedName name="_xlnm.Print_Area" localSheetId="2">КЛ_ВЛ!$A$1:$W$7</definedName>
    <definedName name="_xlnm.Print_Area" localSheetId="3">Оборудование!$A$1:$Q$4</definedName>
  </definedNames>
  <calcPr calcId="162913"/>
</workbook>
</file>

<file path=xl/calcChain.xml><?xml version="1.0" encoding="utf-8"?>
<calcChain xmlns="http://schemas.openxmlformats.org/spreadsheetml/2006/main">
  <c r="P41" i="5" l="1"/>
  <c r="AA8" i="4"/>
  <c r="AA6" i="4"/>
  <c r="AA7" i="4"/>
  <c r="AA5" i="4"/>
  <c r="Z6" i="4"/>
  <c r="Z7" i="4"/>
  <c r="Z5" i="4"/>
  <c r="Y6" i="4"/>
  <c r="Y5" i="4"/>
  <c r="P5" i="5" l="1"/>
</calcChain>
</file>

<file path=xl/sharedStrings.xml><?xml version="1.0" encoding="utf-8"?>
<sst xmlns="http://schemas.openxmlformats.org/spreadsheetml/2006/main" count="589" uniqueCount="102">
  <si>
    <t>Договор</t>
  </si>
  <si>
    <t>Акт приема передачи (дата передачи имущества в эксплуатацию)</t>
  </si>
  <si>
    <t>Дата оценки</t>
  </si>
  <si>
    <t>Период аренды</t>
  </si>
  <si>
    <t>у.е</t>
  </si>
  <si>
    <t>итого</t>
  </si>
  <si>
    <t>СВОД</t>
  </si>
  <si>
    <t>№ п/п</t>
  </si>
  <si>
    <t>Филиал</t>
  </si>
  <si>
    <t>Адрес местонахождения</t>
  </si>
  <si>
    <t>Данные о собственнике/ владельце 
(Наименование, ОГРН)</t>
  </si>
  <si>
    <t>ЗЭС</t>
  </si>
  <si>
    <t>ДГИ г.Москвы</t>
  </si>
  <si>
    <t>Линия электропередачи местная кабельная - КЛ-10 кВ до КРУН, д. Могутово</t>
  </si>
  <si>
    <t>Московская область, г.о. Наро-Фоминск, д. Могутово</t>
  </si>
  <si>
    <t>Линия электропередачи местная кабельная - КЛ-10 кВ до КТП-8, д. Могутово</t>
  </si>
  <si>
    <t>Линия электропередачи местная воздушная ВЛ-10 кВ до КТП-12, д. Могутово</t>
  </si>
  <si>
    <t>Комплектный распределительный пункт наружной установки БРП 10 кВ</t>
  </si>
  <si>
    <t xml:space="preserve">Машина энергосиловая - Комплектная трансформаторная подстанция - КТП 160/10/0,4; КТП-1, д.Могутово </t>
  </si>
  <si>
    <t xml:space="preserve">Машина энергосиловая - трансформатор силовой 10 кВ; ТМГ-160/10/0,4 в КТП-1, д.Могутово </t>
  </si>
  <si>
    <t xml:space="preserve">Машина энергосиловая - Комплектная трансформаторная подстанция - КТП 160/10/0,4; КТП-2, д.Могутово </t>
  </si>
  <si>
    <t xml:space="preserve">Машина энергосиловая - трансформатор силовой 10 кВ; ТМГ-160/10/0,4 в КТП-2, д.Могутово </t>
  </si>
  <si>
    <t xml:space="preserve">Машина энергосиловая - Комплектная трансформаторная подстанция - КТП 160/10/0,4; КТП-3, д.Могутово </t>
  </si>
  <si>
    <t xml:space="preserve">Машина энергосиловая - трансформатор силовой 10 кВ; ТМГ-160/10/0,4 в КТП-3, д.Могутово </t>
  </si>
  <si>
    <t xml:space="preserve">Машина энергосиловая - Комплектная трансформаторная подстанция - КТП 100/10/0,4; КТП-4, д.Могутово </t>
  </si>
  <si>
    <t xml:space="preserve">Машина энергосиловая - трансформатор силовой 10 кВ; ТМГ-100/10/0,4 в КТП-4, д.Могутово </t>
  </si>
  <si>
    <t xml:space="preserve">Машина энергосиловая - Комплектная трансформаторная подстанция - КТП 160/10/0,4; КТП-5, д.Могутово </t>
  </si>
  <si>
    <t xml:space="preserve">Машина энергосиловая - трансформатор силовой 10 кВ; ТМГ-160/10/0,4 в КТП-5, д.Могутово </t>
  </si>
  <si>
    <t xml:space="preserve">Машина энергосиловая - Комплектная трансформаторная подстанция - КТП 160/10/0,4; КТП-6, д.Могутово </t>
  </si>
  <si>
    <t xml:space="preserve">Машина энергосиловая - трансформатор силовой 10 кВ; ТМГ-160/10/0,4 в КТП-6, д.Могутово </t>
  </si>
  <si>
    <t xml:space="preserve">Машина энергосиловая - Комплектная трансформаторная подстанция - КТП 100/10/0,4; КТП-7, д.Могутово </t>
  </si>
  <si>
    <t xml:space="preserve">Машина энергосиловая - трансформатор силовой 10 кВ; ТМГ-100/10/0,4 в КТП-7, д.Могутово </t>
  </si>
  <si>
    <t xml:space="preserve">Машина энергосиловая - Комплектная трансформаторная подстанция - КТП 160/10/0,4; КТП-8, д.Могутово </t>
  </si>
  <si>
    <t xml:space="preserve">Машина энергосиловая - трансформатор силовой 10 кВ; ТМГ-160/10/0,4 в КТП-8, д.Могутово </t>
  </si>
  <si>
    <t xml:space="preserve">Машина энергосиловая - Комплектная трансформаторная подстанция - КТП 100/10/0,4; КТП-9, д.Могутово </t>
  </si>
  <si>
    <t xml:space="preserve">Машина энергосиловая - трансформатор силовой 10 кВ; ТМГ-100/10/0,4 в КТП-9, д.Могутово </t>
  </si>
  <si>
    <t xml:space="preserve">Машина энергосиловая - Комплектная трансформаторная подстанция - КТП 100/10/0,4; КТП-10, д.Могутово </t>
  </si>
  <si>
    <t xml:space="preserve">Машина энергосиловая - трансформатор силовой 10 кВ; ТМГ-100/10/0,4 в КТП-10, д.Могутово </t>
  </si>
  <si>
    <t xml:space="preserve">Машина энергосиловая - Комплектная трансформаторная подстанция - КТП 160/10/0,4; КТП-11, д.Могутово </t>
  </si>
  <si>
    <t xml:space="preserve">Машина энергосиловая - трансформатор силовой 10 кВ; ТМГ-160/10/0,4 в КТП-11, д.Могутово </t>
  </si>
  <si>
    <t xml:space="preserve">Машина энергосиловая - Комплектная трансформаторная подстанция - КТП 63/10/0,4; КТП-12, д.Могутово </t>
  </si>
  <si>
    <t xml:space="preserve">Машина энергосиловая - трансформатор силовой 10 кВ; ТМГ-63/10/0,4 в КТП-12, д.Могутово </t>
  </si>
  <si>
    <t>Разъединители линейные наружной установки (РЛНД)</t>
  </si>
  <si>
    <t>Филиал (ВЭС/ЗЭС/МКС/МВС/НМ/СЭС/ЮЭС)</t>
  </si>
  <si>
    <t>Местонахождение</t>
  </si>
  <si>
    <t>Год выпуска</t>
  </si>
  <si>
    <t>Дата постановки на баланс</t>
  </si>
  <si>
    <t>Балансовая стоимость, руб.</t>
  </si>
  <si>
    <t>Мощность, кВА</t>
  </si>
  <si>
    <t>Напряжение, кВ (0,4, 6, 10 и др.)</t>
  </si>
  <si>
    <t>Количество, у.е.</t>
  </si>
  <si>
    <t>Состояние, согласно данным технической службы</t>
  </si>
  <si>
    <r>
      <rPr>
        <b/>
        <sz val="10"/>
        <color theme="1"/>
        <rFont val="Times New Roman"/>
        <family val="1"/>
        <charset val="204"/>
      </rPr>
      <t>Типовая форма Реестра</t>
    </r>
    <r>
      <rPr>
        <sz val="10"/>
        <color theme="1"/>
        <rFont val="Times New Roman"/>
        <family val="1"/>
        <charset val="204"/>
      </rPr>
      <t xml:space="preserve"> (ЛЭП)</t>
    </r>
  </si>
  <si>
    <t>Наименование объекта (тип ЛЭП (ВЛ, КЛ), класс напряжения, ед.измерения напряжения, диспетчерское наименование (наименование объекта, принятого в качестве начальной точки ЛЭП, через тире наименование объекта, принятого в качестве конечной точки ЛЭП, либо диспетчерский номер), количество цепей (в отношении одноцепных ЛЭП не указывается)</t>
  </si>
  <si>
    <t>Вид имущества (ВЛ, КЛ)</t>
  </si>
  <si>
    <t>Марка доп.оборудования (например: разъединитель РЛНД-1-10/400 и т.д.)</t>
  </si>
  <si>
    <t>Количество доп.оборудования, шт.</t>
  </si>
  <si>
    <t>Марка провода (кабеля) (например: АВБбШв 3х120; СИП-2а 3х50+1х54 и т.д.)</t>
  </si>
  <si>
    <t xml:space="preserve">Количество совместно подвешенных  фидеров, шт. </t>
  </si>
  <si>
    <t>Количество проводов (кабелей), шт.</t>
  </si>
  <si>
    <t>Общая протяженность по трассе, м</t>
  </si>
  <si>
    <t>Протяженность по кабелю, м</t>
  </si>
  <si>
    <t>Тип опор</t>
  </si>
  <si>
    <t>Материал опор (ж/б, деревянные, металлические)</t>
  </si>
  <si>
    <t>Количество опор, шт.</t>
  </si>
  <si>
    <t>ВЛ</t>
  </si>
  <si>
    <t>СВ-110</t>
  </si>
  <si>
    <t>ж/б</t>
  </si>
  <si>
    <t>удовлетворительное</t>
  </si>
  <si>
    <t>КЛ</t>
  </si>
  <si>
    <t>АСБл-10 3х240</t>
  </si>
  <si>
    <t>АСБл-10 3х120</t>
  </si>
  <si>
    <t>СИП 1х50</t>
  </si>
  <si>
    <r>
      <rPr>
        <b/>
        <sz val="10"/>
        <color theme="1"/>
        <rFont val="Times New Roman"/>
        <family val="1"/>
        <charset val="204"/>
      </rPr>
      <t>Типовая форма Реестра</t>
    </r>
    <r>
      <rPr>
        <sz val="10"/>
        <color theme="1"/>
        <rFont val="Times New Roman"/>
        <family val="1"/>
        <charset val="204"/>
      </rPr>
      <t xml:space="preserve"> (КТП и оборудование)</t>
    </r>
  </si>
  <si>
    <t>Наименование оцениваемого объекта 
(Вид оборудования, класс напряжения, тип (марка), краткое оперативное (диспетчерское) наименование (номер), для приборов - функциональное назначение)</t>
  </si>
  <si>
    <t>Группа 
(КТП, трансформатор, ячейки и т.д.)</t>
  </si>
  <si>
    <t>ТИП 
(Мачтовая, киосковая, шкафная, ТМГ и т.д.)</t>
  </si>
  <si>
    <t>Количество 
(трансформаторов, ячеек и т.д.)</t>
  </si>
  <si>
    <t>Текущее использование (установлено, неустановлено, на складе, на консервации, демонтировано и пр.)</t>
  </si>
  <si>
    <t>Дополнительные технические характеристики объекта (ТП проходная/тупиковая, тип ввода (воздух кабель), ТМГ 630/10/0,4, Вакуумный выключатель ВВУ-СЭЩ-10 и т.д.)</t>
  </si>
  <si>
    <t>установлено</t>
  </si>
  <si>
    <t>КТП</t>
  </si>
  <si>
    <t>киосковая</t>
  </si>
  <si>
    <t>тупиковая/ввод воздух/выход воздух</t>
  </si>
  <si>
    <t>ТМГ</t>
  </si>
  <si>
    <t>Трехфазный силовой масляный герметичный</t>
  </si>
  <si>
    <t>ТМГ-160/10/0,4</t>
  </si>
  <si>
    <t>БРП</t>
  </si>
  <si>
    <t>Комплектный распределительный пункт наружной установки</t>
  </si>
  <si>
    <t>6 ячеек типа КСО-698 MSI</t>
  </si>
  <si>
    <t>ТМГ-100/10/0,4</t>
  </si>
  <si>
    <t>ТМГ-63/10/0,4</t>
  </si>
  <si>
    <t>РЛНД</t>
  </si>
  <si>
    <t>Разъединители линейные наружной установки</t>
  </si>
  <si>
    <t>Договор о передаче объектов электросетевого хозяйства в безвозмездное владение и пользование системообразующей территориальной сетевой организации ПАО "Россети Московский регион" с Департаментом имущества г. Москвы №85-ДБП/26-Э от 31.03.2026</t>
  </si>
  <si>
    <t>Линия внешнего электроснабжения от подстанции Бекасово до ассоциации садоводческих некоммерческих объединений "Ветераны воин" у деревни Могутово в Наро-Фоминском районе Московской области</t>
  </si>
  <si>
    <t>ДГИ г. Москвы</t>
  </si>
  <si>
    <t>1 шт.</t>
  </si>
  <si>
    <t>№ п/п (Договор)</t>
  </si>
  <si>
    <t>Наименование объекта по Договору</t>
  </si>
  <si>
    <t>Наименование объекта</t>
  </si>
  <si>
    <t>31.03.2026-31.12.2028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</si>
</sst>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scheme val="minor"/>
    </font>
    <font>
      <sz val="10"/>
      <name val="Arial"/>
      <family val="2"/>
      <charset val="204"/>
    </font>
    <font>
      <sz val="11"/>
      <name val="Calibri"/>
      <family val="2"/>
      <charset val="204"/>
    </font>
    <font>
      <sz val="10"/>
      <name val="Helv"/>
    </font>
    <font>
      <sz val="8"/>
      <color theme="1"/>
      <name val="Cambria"/>
      <family val="1"/>
      <charset val="204"/>
      <scheme val="major"/>
    </font>
    <font>
      <b/>
      <sz val="8"/>
      <color theme="1"/>
      <name val="Cambria"/>
      <family val="1"/>
      <charset val="204"/>
      <scheme val="major"/>
    </font>
    <font>
      <sz val="8"/>
      <color indexed="2"/>
      <name val="Cambria"/>
      <family val="1"/>
      <charset val="204"/>
      <scheme val="major"/>
    </font>
    <font>
      <b/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name val="Cambria"/>
      <family val="1"/>
      <charset val="204"/>
      <scheme val="major"/>
    </font>
    <font>
      <sz val="8"/>
      <name val="Cambria"/>
      <family val="1"/>
      <charset val="20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2" fillId="0" borderId="0"/>
    <xf numFmtId="0" fontId="2" fillId="0" borderId="0"/>
    <xf numFmtId="0" fontId="3" fillId="0" borderId="0"/>
  </cellStyleXfs>
  <cellXfs count="50">
    <xf numFmtId="0" fontId="0" fillId="0" borderId="0" xfId="0"/>
    <xf numFmtId="0" fontId="12" fillId="0" borderId="0" xfId="2"/>
    <xf numFmtId="0" fontId="4" fillId="0" borderId="0" xfId="2" applyFont="1"/>
    <xf numFmtId="0" fontId="5" fillId="0" borderId="1" xfId="2" applyFont="1" applyBorder="1" applyAlignment="1">
      <alignment horizontal="center" vertical="center" wrapText="1"/>
    </xf>
    <xf numFmtId="0" fontId="4" fillId="0" borderId="2" xfId="2" applyFont="1" applyBorder="1" applyAlignment="1">
      <alignment wrapText="1"/>
    </xf>
    <xf numFmtId="0" fontId="4" fillId="0" borderId="0" xfId="2" applyFont="1" applyAlignment="1">
      <alignment wrapText="1"/>
    </xf>
    <xf numFmtId="14" fontId="4" fillId="0" borderId="0" xfId="2" applyNumberFormat="1" applyFont="1" applyAlignment="1">
      <alignment horizontal="center" vertical="center"/>
    </xf>
    <xf numFmtId="0" fontId="4" fillId="0" borderId="3" xfId="2" applyFont="1" applyBorder="1" applyAlignment="1">
      <alignment horizontal="center" wrapText="1"/>
    </xf>
    <xf numFmtId="14" fontId="4" fillId="0" borderId="3" xfId="2" applyNumberFormat="1" applyFont="1" applyBorder="1" applyAlignment="1">
      <alignment horizontal="center" vertical="center" wrapText="1"/>
    </xf>
    <xf numFmtId="0" fontId="6" fillId="0" borderId="0" xfId="2" applyFont="1"/>
    <xf numFmtId="0" fontId="12" fillId="0" borderId="0" xfId="2" applyAlignment="1">
      <alignment vertical="center"/>
    </xf>
    <xf numFmtId="0" fontId="7" fillId="0" borderId="0" xfId="2" applyFont="1" applyAlignment="1">
      <alignment vertical="center"/>
    </xf>
    <xf numFmtId="0" fontId="0" fillId="0" borderId="0" xfId="0"/>
    <xf numFmtId="0" fontId="10" fillId="0" borderId="0" xfId="0" applyFont="1"/>
    <xf numFmtId="0" fontId="8" fillId="0" borderId="3" xfId="0" applyFont="1" applyBorder="1" applyAlignment="1">
      <alignment horizontal="center" vertical="center" wrapText="1"/>
    </xf>
    <xf numFmtId="0" fontId="8" fillId="0" borderId="3" xfId="4" applyFont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Alignment="1">
      <alignment horizontal="center" vertical="center"/>
    </xf>
    <xf numFmtId="0" fontId="8" fillId="0" borderId="3" xfId="0" applyFont="1" applyBorder="1" applyAlignment="1">
      <alignment horizontal="left" vertical="center" wrapText="1"/>
    </xf>
    <xf numFmtId="0" fontId="9" fillId="0" borderId="0" xfId="0" applyFont="1" applyAlignment="1">
      <alignment wrapText="1"/>
    </xf>
    <xf numFmtId="0" fontId="9" fillId="0" borderId="3" xfId="0" applyFont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9" fillId="0" borderId="0" xfId="0" applyFont="1" applyAlignment="1">
      <alignment vertical="center" wrapText="1"/>
    </xf>
    <xf numFmtId="0" fontId="10" fillId="0" borderId="0" xfId="0" applyFont="1" applyFill="1"/>
    <xf numFmtId="0" fontId="9" fillId="0" borderId="0" xfId="0" applyFont="1" applyFill="1" applyAlignment="1">
      <alignment wrapText="1"/>
    </xf>
    <xf numFmtId="0" fontId="8" fillId="0" borderId="3" xfId="4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wrapText="1"/>
    </xf>
    <xf numFmtId="0" fontId="11" fillId="0" borderId="3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wrapText="1"/>
    </xf>
    <xf numFmtId="0" fontId="9" fillId="0" borderId="3" xfId="0" applyFont="1" applyFill="1" applyBorder="1" applyAlignment="1">
      <alignment horizontal="center" wrapText="1"/>
    </xf>
    <xf numFmtId="0" fontId="14" fillId="0" borderId="3" xfId="2" applyFont="1" applyFill="1" applyBorder="1" applyAlignment="1">
      <alignment horizontal="left" vertical="center" wrapText="1"/>
    </xf>
    <xf numFmtId="0" fontId="14" fillId="0" borderId="3" xfId="2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3" fontId="9" fillId="0" borderId="3" xfId="0" applyNumberFormat="1" applyFont="1" applyBorder="1" applyAlignment="1">
      <alignment horizontal="center" vertical="center" wrapText="1"/>
    </xf>
    <xf numFmtId="3" fontId="9" fillId="2" borderId="3" xfId="0" applyNumberFormat="1" applyFont="1" applyFill="1" applyBorder="1" applyAlignment="1">
      <alignment horizontal="center" vertical="center" wrapText="1"/>
    </xf>
    <xf numFmtId="3" fontId="9" fillId="0" borderId="0" xfId="0" applyNumberFormat="1" applyFont="1" applyAlignment="1">
      <alignment vertical="center"/>
    </xf>
    <xf numFmtId="2" fontId="15" fillId="0" borderId="3" xfId="2" applyNumberFormat="1" applyFont="1" applyBorder="1" applyAlignment="1">
      <alignment horizontal="center" vertical="center"/>
    </xf>
    <xf numFmtId="0" fontId="16" fillId="0" borderId="1" xfId="2" applyFont="1" applyBorder="1" applyAlignment="1">
      <alignment horizontal="center" vertical="center" wrapText="1"/>
    </xf>
    <xf numFmtId="14" fontId="17" fillId="0" borderId="2" xfId="2" applyNumberFormat="1" applyFont="1" applyBorder="1" applyAlignment="1">
      <alignment horizontal="center" vertical="center"/>
    </xf>
    <xf numFmtId="0" fontId="14" fillId="0" borderId="3" xfId="2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</cellXfs>
  <cellStyles count="5">
    <cellStyle name="Normal_My_model_VT_111202" xfId="1"/>
    <cellStyle name="Обычный" xfId="0" builtinId="0"/>
    <cellStyle name="Обычный 2" xfId="2"/>
    <cellStyle name="Обычный 21" xfId="3"/>
    <cellStyle name="Обычный_Лист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E9"/>
  <sheetViews>
    <sheetView tabSelected="1" workbookViewId="0">
      <selection activeCell="E3" sqref="E3"/>
    </sheetView>
  </sheetViews>
  <sheetFormatPr defaultRowHeight="15" x14ac:dyDescent="0.25"/>
  <cols>
    <col min="1" max="1" width="9.140625" style="1"/>
    <col min="2" max="2" width="73.7109375" style="1" customWidth="1"/>
    <col min="3" max="6" width="23.140625" style="1" customWidth="1"/>
    <col min="7" max="16384" width="9.140625" style="1"/>
  </cols>
  <sheetData>
    <row r="1" spans="2:5" x14ac:dyDescent="0.25">
      <c r="B1" s="2"/>
      <c r="C1" s="2"/>
      <c r="D1" s="2"/>
      <c r="E1" s="2"/>
    </row>
    <row r="2" spans="2:5" ht="31.5" x14ac:dyDescent="0.25">
      <c r="B2" s="3" t="s">
        <v>0</v>
      </c>
      <c r="C2" s="41" t="s">
        <v>1</v>
      </c>
      <c r="D2" s="41" t="s">
        <v>2</v>
      </c>
      <c r="E2" s="41" t="s">
        <v>3</v>
      </c>
    </row>
    <row r="3" spans="2:5" ht="33" x14ac:dyDescent="0.25">
      <c r="B3" s="4" t="s">
        <v>94</v>
      </c>
      <c r="C3" s="42">
        <v>46112</v>
      </c>
      <c r="D3" s="42">
        <v>46112</v>
      </c>
      <c r="E3" s="42" t="s">
        <v>101</v>
      </c>
    </row>
    <row r="4" spans="2:5" x14ac:dyDescent="0.25">
      <c r="B4" s="5"/>
      <c r="C4" s="6"/>
      <c r="D4" s="2"/>
      <c r="E4" s="2"/>
    </row>
    <row r="5" spans="2:5" x14ac:dyDescent="0.25">
      <c r="B5" s="2"/>
      <c r="C5" s="2"/>
      <c r="D5" s="2"/>
      <c r="E5" s="2"/>
    </row>
    <row r="6" spans="2:5" x14ac:dyDescent="0.25">
      <c r="B6" s="7"/>
      <c r="C6" s="8" t="s">
        <v>4</v>
      </c>
      <c r="D6" s="2"/>
      <c r="E6" s="2"/>
    </row>
    <row r="7" spans="2:5" x14ac:dyDescent="0.25">
      <c r="B7" s="8" t="s">
        <v>5</v>
      </c>
      <c r="C7" s="40">
        <v>92.512199999999993</v>
      </c>
      <c r="D7" s="2"/>
      <c r="E7" s="2"/>
    </row>
    <row r="8" spans="2:5" x14ac:dyDescent="0.25">
      <c r="B8" s="2"/>
      <c r="C8" s="9"/>
      <c r="D8" s="2"/>
      <c r="E8" s="2"/>
    </row>
    <row r="9" spans="2:5" ht="17.25" customHeight="1" x14ac:dyDescent="0.25">
      <c r="B9" s="2"/>
      <c r="C9" s="9"/>
      <c r="D9" s="2"/>
      <c r="E9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Views>
    <sheetView topLeftCell="A31" workbookViewId="0">
      <selection activeCell="C47" sqref="C47"/>
    </sheetView>
  </sheetViews>
  <sheetFormatPr defaultRowHeight="15" x14ac:dyDescent="0.25"/>
  <cols>
    <col min="1" max="1" width="13" style="1" customWidth="1"/>
    <col min="2" max="2" width="9.140625" style="1"/>
    <col min="3" max="3" width="54.42578125" style="10" customWidth="1"/>
    <col min="4" max="4" width="16.5703125" style="10" customWidth="1"/>
    <col min="5" max="5" width="54.42578125" style="10" customWidth="1"/>
    <col min="6" max="6" width="48.85546875" style="10" customWidth="1"/>
    <col min="7" max="7" width="34" style="10" customWidth="1"/>
    <col min="8" max="8" width="24" style="1" customWidth="1"/>
    <col min="9" max="16384" width="9.140625" style="1"/>
  </cols>
  <sheetData>
    <row r="1" spans="1:7" x14ac:dyDescent="0.25">
      <c r="C1" s="11" t="s">
        <v>6</v>
      </c>
      <c r="D1" s="11"/>
      <c r="E1" s="11"/>
    </row>
    <row r="2" spans="1:7" ht="30" x14ac:dyDescent="0.25">
      <c r="A2" s="35" t="s">
        <v>98</v>
      </c>
      <c r="B2" s="35" t="s">
        <v>8</v>
      </c>
      <c r="C2" s="35" t="s">
        <v>99</v>
      </c>
      <c r="D2" s="35" t="s">
        <v>7</v>
      </c>
      <c r="E2" s="35" t="s">
        <v>100</v>
      </c>
      <c r="F2" s="35" t="s">
        <v>9</v>
      </c>
      <c r="G2" s="35" t="s">
        <v>10</v>
      </c>
    </row>
    <row r="3" spans="1:7" ht="30" x14ac:dyDescent="0.25">
      <c r="A3" s="35">
        <v>1</v>
      </c>
      <c r="B3" s="35" t="s">
        <v>11</v>
      </c>
      <c r="C3" s="43" t="s">
        <v>95</v>
      </c>
      <c r="D3" s="35">
        <v>1</v>
      </c>
      <c r="E3" s="34" t="s">
        <v>17</v>
      </c>
      <c r="F3" s="34" t="s">
        <v>14</v>
      </c>
      <c r="G3" s="34" t="s">
        <v>12</v>
      </c>
    </row>
    <row r="4" spans="1:7" ht="30" x14ac:dyDescent="0.25">
      <c r="A4" s="35">
        <v>2</v>
      </c>
      <c r="B4" s="35" t="s">
        <v>11</v>
      </c>
      <c r="C4" s="43"/>
      <c r="D4" s="35">
        <v>2</v>
      </c>
      <c r="E4" s="34" t="s">
        <v>18</v>
      </c>
      <c r="F4" s="34" t="s">
        <v>14</v>
      </c>
      <c r="G4" s="34" t="s">
        <v>12</v>
      </c>
    </row>
    <row r="5" spans="1:7" ht="30" x14ac:dyDescent="0.25">
      <c r="A5" s="35">
        <v>3</v>
      </c>
      <c r="B5" s="35" t="s">
        <v>11</v>
      </c>
      <c r="C5" s="43"/>
      <c r="D5" s="35">
        <v>3</v>
      </c>
      <c r="E5" s="34" t="s">
        <v>19</v>
      </c>
      <c r="F5" s="34" t="s">
        <v>14</v>
      </c>
      <c r="G5" s="34" t="s">
        <v>12</v>
      </c>
    </row>
    <row r="6" spans="1:7" ht="30" x14ac:dyDescent="0.25">
      <c r="A6" s="35">
        <v>4</v>
      </c>
      <c r="B6" s="35" t="s">
        <v>11</v>
      </c>
      <c r="C6" s="43"/>
      <c r="D6" s="35">
        <v>4</v>
      </c>
      <c r="E6" s="34" t="s">
        <v>20</v>
      </c>
      <c r="F6" s="34" t="s">
        <v>14</v>
      </c>
      <c r="G6" s="34" t="s">
        <v>12</v>
      </c>
    </row>
    <row r="7" spans="1:7" ht="30" x14ac:dyDescent="0.25">
      <c r="A7" s="35">
        <v>5</v>
      </c>
      <c r="B7" s="35" t="s">
        <v>11</v>
      </c>
      <c r="C7" s="43"/>
      <c r="D7" s="35">
        <v>5</v>
      </c>
      <c r="E7" s="34" t="s">
        <v>21</v>
      </c>
      <c r="F7" s="34" t="s">
        <v>14</v>
      </c>
      <c r="G7" s="34" t="s">
        <v>12</v>
      </c>
    </row>
    <row r="8" spans="1:7" ht="30" x14ac:dyDescent="0.25">
      <c r="A8" s="35">
        <v>6</v>
      </c>
      <c r="B8" s="35" t="s">
        <v>11</v>
      </c>
      <c r="C8" s="43"/>
      <c r="D8" s="35">
        <v>6</v>
      </c>
      <c r="E8" s="34" t="s">
        <v>22</v>
      </c>
      <c r="F8" s="34" t="s">
        <v>14</v>
      </c>
      <c r="G8" s="34" t="s">
        <v>12</v>
      </c>
    </row>
    <row r="9" spans="1:7" ht="30" x14ac:dyDescent="0.25">
      <c r="A9" s="35">
        <v>7</v>
      </c>
      <c r="B9" s="35" t="s">
        <v>11</v>
      </c>
      <c r="C9" s="43"/>
      <c r="D9" s="35">
        <v>7</v>
      </c>
      <c r="E9" s="34" t="s">
        <v>23</v>
      </c>
      <c r="F9" s="34" t="s">
        <v>14</v>
      </c>
      <c r="G9" s="34" t="s">
        <v>12</v>
      </c>
    </row>
    <row r="10" spans="1:7" ht="30" x14ac:dyDescent="0.25">
      <c r="A10" s="35">
        <v>8</v>
      </c>
      <c r="B10" s="35" t="s">
        <v>11</v>
      </c>
      <c r="C10" s="43"/>
      <c r="D10" s="35">
        <v>8</v>
      </c>
      <c r="E10" s="34" t="s">
        <v>24</v>
      </c>
      <c r="F10" s="34" t="s">
        <v>14</v>
      </c>
      <c r="G10" s="34" t="s">
        <v>12</v>
      </c>
    </row>
    <row r="11" spans="1:7" ht="30" x14ac:dyDescent="0.25">
      <c r="A11" s="35">
        <v>9</v>
      </c>
      <c r="B11" s="35" t="s">
        <v>11</v>
      </c>
      <c r="C11" s="43"/>
      <c r="D11" s="35">
        <v>9</v>
      </c>
      <c r="E11" s="34" t="s">
        <v>25</v>
      </c>
      <c r="F11" s="34" t="s">
        <v>14</v>
      </c>
      <c r="G11" s="34" t="s">
        <v>12</v>
      </c>
    </row>
    <row r="12" spans="1:7" ht="30" x14ac:dyDescent="0.25">
      <c r="A12" s="35">
        <v>10</v>
      </c>
      <c r="B12" s="35" t="s">
        <v>11</v>
      </c>
      <c r="C12" s="43"/>
      <c r="D12" s="35">
        <v>10</v>
      </c>
      <c r="E12" s="34" t="s">
        <v>26</v>
      </c>
      <c r="F12" s="34" t="s">
        <v>14</v>
      </c>
      <c r="G12" s="34" t="s">
        <v>12</v>
      </c>
    </row>
    <row r="13" spans="1:7" ht="30" x14ac:dyDescent="0.25">
      <c r="A13" s="35">
        <v>11</v>
      </c>
      <c r="B13" s="35" t="s">
        <v>11</v>
      </c>
      <c r="C13" s="43"/>
      <c r="D13" s="35">
        <v>11</v>
      </c>
      <c r="E13" s="34" t="s">
        <v>27</v>
      </c>
      <c r="F13" s="34" t="s">
        <v>14</v>
      </c>
      <c r="G13" s="34" t="s">
        <v>12</v>
      </c>
    </row>
    <row r="14" spans="1:7" ht="30" x14ac:dyDescent="0.25">
      <c r="A14" s="35">
        <v>12</v>
      </c>
      <c r="B14" s="35" t="s">
        <v>11</v>
      </c>
      <c r="C14" s="43"/>
      <c r="D14" s="35">
        <v>12</v>
      </c>
      <c r="E14" s="34" t="s">
        <v>28</v>
      </c>
      <c r="F14" s="34" t="s">
        <v>14</v>
      </c>
      <c r="G14" s="34" t="s">
        <v>12</v>
      </c>
    </row>
    <row r="15" spans="1:7" ht="30" x14ac:dyDescent="0.25">
      <c r="A15" s="35">
        <v>13</v>
      </c>
      <c r="B15" s="35" t="s">
        <v>11</v>
      </c>
      <c r="C15" s="43"/>
      <c r="D15" s="35">
        <v>13</v>
      </c>
      <c r="E15" s="34" t="s">
        <v>29</v>
      </c>
      <c r="F15" s="34" t="s">
        <v>14</v>
      </c>
      <c r="G15" s="34" t="s">
        <v>12</v>
      </c>
    </row>
    <row r="16" spans="1:7" ht="30" x14ac:dyDescent="0.25">
      <c r="A16" s="35">
        <v>14</v>
      </c>
      <c r="B16" s="35" t="s">
        <v>11</v>
      </c>
      <c r="C16" s="43"/>
      <c r="D16" s="35">
        <v>14</v>
      </c>
      <c r="E16" s="34" t="s">
        <v>30</v>
      </c>
      <c r="F16" s="34" t="s">
        <v>14</v>
      </c>
      <c r="G16" s="34" t="s">
        <v>12</v>
      </c>
    </row>
    <row r="17" spans="1:7" ht="30" x14ac:dyDescent="0.25">
      <c r="A17" s="35">
        <v>15</v>
      </c>
      <c r="B17" s="35" t="s">
        <v>11</v>
      </c>
      <c r="C17" s="43"/>
      <c r="D17" s="35">
        <v>15</v>
      </c>
      <c r="E17" s="34" t="s">
        <v>31</v>
      </c>
      <c r="F17" s="34" t="s">
        <v>14</v>
      </c>
      <c r="G17" s="34" t="s">
        <v>12</v>
      </c>
    </row>
    <row r="18" spans="1:7" ht="30" x14ac:dyDescent="0.25">
      <c r="A18" s="35">
        <v>16</v>
      </c>
      <c r="B18" s="35" t="s">
        <v>11</v>
      </c>
      <c r="C18" s="43"/>
      <c r="D18" s="35">
        <v>16</v>
      </c>
      <c r="E18" s="34" t="s">
        <v>32</v>
      </c>
      <c r="F18" s="34" t="s">
        <v>14</v>
      </c>
      <c r="G18" s="34" t="s">
        <v>12</v>
      </c>
    </row>
    <row r="19" spans="1:7" ht="30" x14ac:dyDescent="0.25">
      <c r="A19" s="35">
        <v>17</v>
      </c>
      <c r="B19" s="35" t="s">
        <v>11</v>
      </c>
      <c r="C19" s="43"/>
      <c r="D19" s="35">
        <v>17</v>
      </c>
      <c r="E19" s="34" t="s">
        <v>33</v>
      </c>
      <c r="F19" s="34" t="s">
        <v>14</v>
      </c>
      <c r="G19" s="34" t="s">
        <v>12</v>
      </c>
    </row>
    <row r="20" spans="1:7" ht="30" x14ac:dyDescent="0.25">
      <c r="A20" s="35">
        <v>18</v>
      </c>
      <c r="B20" s="35" t="s">
        <v>11</v>
      </c>
      <c r="C20" s="43"/>
      <c r="D20" s="35">
        <v>18</v>
      </c>
      <c r="E20" s="34" t="s">
        <v>34</v>
      </c>
      <c r="F20" s="34" t="s">
        <v>14</v>
      </c>
      <c r="G20" s="34" t="s">
        <v>12</v>
      </c>
    </row>
    <row r="21" spans="1:7" ht="30" x14ac:dyDescent="0.25">
      <c r="A21" s="35">
        <v>19</v>
      </c>
      <c r="B21" s="35" t="s">
        <v>11</v>
      </c>
      <c r="C21" s="43"/>
      <c r="D21" s="35">
        <v>19</v>
      </c>
      <c r="E21" s="34" t="s">
        <v>35</v>
      </c>
      <c r="F21" s="34" t="s">
        <v>14</v>
      </c>
      <c r="G21" s="34" t="s">
        <v>12</v>
      </c>
    </row>
    <row r="22" spans="1:7" ht="30" x14ac:dyDescent="0.25">
      <c r="A22" s="35">
        <v>20</v>
      </c>
      <c r="B22" s="35" t="s">
        <v>11</v>
      </c>
      <c r="C22" s="43"/>
      <c r="D22" s="35">
        <v>20</v>
      </c>
      <c r="E22" s="34" t="s">
        <v>36</v>
      </c>
      <c r="F22" s="34" t="s">
        <v>14</v>
      </c>
      <c r="G22" s="34" t="s">
        <v>12</v>
      </c>
    </row>
    <row r="23" spans="1:7" ht="30" x14ac:dyDescent="0.25">
      <c r="A23" s="35">
        <v>21</v>
      </c>
      <c r="B23" s="35" t="s">
        <v>11</v>
      </c>
      <c r="C23" s="43"/>
      <c r="D23" s="35">
        <v>21</v>
      </c>
      <c r="E23" s="34" t="s">
        <v>37</v>
      </c>
      <c r="F23" s="34" t="s">
        <v>14</v>
      </c>
      <c r="G23" s="34" t="s">
        <v>12</v>
      </c>
    </row>
    <row r="24" spans="1:7" ht="30" x14ac:dyDescent="0.25">
      <c r="A24" s="35">
        <v>22</v>
      </c>
      <c r="B24" s="35" t="s">
        <v>11</v>
      </c>
      <c r="C24" s="43"/>
      <c r="D24" s="35">
        <v>22</v>
      </c>
      <c r="E24" s="34" t="s">
        <v>38</v>
      </c>
      <c r="F24" s="34" t="s">
        <v>14</v>
      </c>
      <c r="G24" s="34" t="s">
        <v>12</v>
      </c>
    </row>
    <row r="25" spans="1:7" ht="30" x14ac:dyDescent="0.25">
      <c r="A25" s="35">
        <v>23</v>
      </c>
      <c r="B25" s="35" t="s">
        <v>11</v>
      </c>
      <c r="C25" s="43"/>
      <c r="D25" s="35">
        <v>23</v>
      </c>
      <c r="E25" s="34" t="s">
        <v>39</v>
      </c>
      <c r="F25" s="34" t="s">
        <v>14</v>
      </c>
      <c r="G25" s="34" t="s">
        <v>12</v>
      </c>
    </row>
    <row r="26" spans="1:7" ht="30" x14ac:dyDescent="0.25">
      <c r="A26" s="35">
        <v>24</v>
      </c>
      <c r="B26" s="35" t="s">
        <v>11</v>
      </c>
      <c r="C26" s="43"/>
      <c r="D26" s="35">
        <v>24</v>
      </c>
      <c r="E26" s="34" t="s">
        <v>40</v>
      </c>
      <c r="F26" s="34" t="s">
        <v>14</v>
      </c>
      <c r="G26" s="34" t="s">
        <v>12</v>
      </c>
    </row>
    <row r="27" spans="1:7" ht="30" x14ac:dyDescent="0.25">
      <c r="A27" s="35">
        <v>25</v>
      </c>
      <c r="B27" s="35" t="s">
        <v>11</v>
      </c>
      <c r="C27" s="43"/>
      <c r="D27" s="35">
        <v>25</v>
      </c>
      <c r="E27" s="34" t="s">
        <v>41</v>
      </c>
      <c r="F27" s="34" t="s">
        <v>14</v>
      </c>
      <c r="G27" s="34" t="s">
        <v>12</v>
      </c>
    </row>
    <row r="28" spans="1:7" ht="30" x14ac:dyDescent="0.25">
      <c r="A28" s="35">
        <v>26</v>
      </c>
      <c r="B28" s="35" t="s">
        <v>11</v>
      </c>
      <c r="C28" s="43"/>
      <c r="D28" s="35">
        <v>26</v>
      </c>
      <c r="E28" s="34" t="s">
        <v>42</v>
      </c>
      <c r="F28" s="34" t="s">
        <v>14</v>
      </c>
      <c r="G28" s="34" t="s">
        <v>12</v>
      </c>
    </row>
    <row r="29" spans="1:7" ht="30" x14ac:dyDescent="0.25">
      <c r="A29" s="35">
        <v>27</v>
      </c>
      <c r="B29" s="35" t="s">
        <v>11</v>
      </c>
      <c r="C29" s="43"/>
      <c r="D29" s="35">
        <v>27</v>
      </c>
      <c r="E29" s="34" t="s">
        <v>42</v>
      </c>
      <c r="F29" s="34" t="s">
        <v>14</v>
      </c>
      <c r="G29" s="34" t="s">
        <v>12</v>
      </c>
    </row>
    <row r="30" spans="1:7" ht="30" x14ac:dyDescent="0.25">
      <c r="A30" s="35">
        <v>28</v>
      </c>
      <c r="B30" s="35" t="s">
        <v>11</v>
      </c>
      <c r="C30" s="43"/>
      <c r="D30" s="35">
        <v>28</v>
      </c>
      <c r="E30" s="34" t="s">
        <v>42</v>
      </c>
      <c r="F30" s="34" t="s">
        <v>14</v>
      </c>
      <c r="G30" s="34" t="s">
        <v>12</v>
      </c>
    </row>
    <row r="31" spans="1:7" ht="30" x14ac:dyDescent="0.25">
      <c r="A31" s="35">
        <v>29</v>
      </c>
      <c r="B31" s="35" t="s">
        <v>11</v>
      </c>
      <c r="C31" s="43"/>
      <c r="D31" s="35">
        <v>29</v>
      </c>
      <c r="E31" s="34" t="s">
        <v>42</v>
      </c>
      <c r="F31" s="34" t="s">
        <v>14</v>
      </c>
      <c r="G31" s="34" t="s">
        <v>12</v>
      </c>
    </row>
    <row r="32" spans="1:7" ht="30" x14ac:dyDescent="0.25">
      <c r="A32" s="35">
        <v>30</v>
      </c>
      <c r="B32" s="35" t="s">
        <v>11</v>
      </c>
      <c r="C32" s="43"/>
      <c r="D32" s="35">
        <v>30</v>
      </c>
      <c r="E32" s="34" t="s">
        <v>42</v>
      </c>
      <c r="F32" s="34" t="s">
        <v>14</v>
      </c>
      <c r="G32" s="34" t="s">
        <v>12</v>
      </c>
    </row>
    <row r="33" spans="1:7" ht="30" x14ac:dyDescent="0.25">
      <c r="A33" s="35">
        <v>31</v>
      </c>
      <c r="B33" s="35" t="s">
        <v>11</v>
      </c>
      <c r="C33" s="43"/>
      <c r="D33" s="35">
        <v>31</v>
      </c>
      <c r="E33" s="34" t="s">
        <v>42</v>
      </c>
      <c r="F33" s="34" t="s">
        <v>14</v>
      </c>
      <c r="G33" s="34" t="s">
        <v>12</v>
      </c>
    </row>
    <row r="34" spans="1:7" ht="30" x14ac:dyDescent="0.25">
      <c r="A34" s="35">
        <v>32</v>
      </c>
      <c r="B34" s="35" t="s">
        <v>11</v>
      </c>
      <c r="C34" s="43"/>
      <c r="D34" s="35">
        <v>32</v>
      </c>
      <c r="E34" s="34" t="s">
        <v>42</v>
      </c>
      <c r="F34" s="34" t="s">
        <v>14</v>
      </c>
      <c r="G34" s="34" t="s">
        <v>12</v>
      </c>
    </row>
    <row r="35" spans="1:7" ht="30" x14ac:dyDescent="0.25">
      <c r="A35" s="35">
        <v>33</v>
      </c>
      <c r="B35" s="35" t="s">
        <v>11</v>
      </c>
      <c r="C35" s="43"/>
      <c r="D35" s="35">
        <v>33</v>
      </c>
      <c r="E35" s="34" t="s">
        <v>42</v>
      </c>
      <c r="F35" s="34" t="s">
        <v>14</v>
      </c>
      <c r="G35" s="34" t="s">
        <v>12</v>
      </c>
    </row>
    <row r="36" spans="1:7" ht="30" x14ac:dyDescent="0.25">
      <c r="A36" s="35">
        <v>34</v>
      </c>
      <c r="B36" s="35" t="s">
        <v>11</v>
      </c>
      <c r="C36" s="43"/>
      <c r="D36" s="35">
        <v>34</v>
      </c>
      <c r="E36" s="34" t="s">
        <v>42</v>
      </c>
      <c r="F36" s="34" t="s">
        <v>14</v>
      </c>
      <c r="G36" s="34" t="s">
        <v>12</v>
      </c>
    </row>
    <row r="37" spans="1:7" ht="30" x14ac:dyDescent="0.25">
      <c r="A37" s="35">
        <v>35</v>
      </c>
      <c r="B37" s="35" t="s">
        <v>11</v>
      </c>
      <c r="C37" s="43"/>
      <c r="D37" s="35">
        <v>35</v>
      </c>
      <c r="E37" s="34" t="s">
        <v>42</v>
      </c>
      <c r="F37" s="34" t="s">
        <v>14</v>
      </c>
      <c r="G37" s="34" t="s">
        <v>12</v>
      </c>
    </row>
    <row r="38" spans="1:7" ht="30" x14ac:dyDescent="0.25">
      <c r="A38" s="35">
        <v>36</v>
      </c>
      <c r="B38" s="35" t="s">
        <v>11</v>
      </c>
      <c r="C38" s="43"/>
      <c r="D38" s="35">
        <v>36</v>
      </c>
      <c r="E38" s="34" t="s">
        <v>42</v>
      </c>
      <c r="F38" s="34" t="s">
        <v>14</v>
      </c>
      <c r="G38" s="34" t="s">
        <v>12</v>
      </c>
    </row>
    <row r="39" spans="1:7" ht="30" x14ac:dyDescent="0.25">
      <c r="A39" s="35">
        <v>37</v>
      </c>
      <c r="B39" s="35" t="s">
        <v>11</v>
      </c>
      <c r="C39" s="43"/>
      <c r="D39" s="35">
        <v>37</v>
      </c>
      <c r="E39" s="34" t="s">
        <v>13</v>
      </c>
      <c r="F39" s="34" t="s">
        <v>14</v>
      </c>
      <c r="G39" s="34" t="s">
        <v>12</v>
      </c>
    </row>
    <row r="40" spans="1:7" ht="30" x14ac:dyDescent="0.25">
      <c r="A40" s="35">
        <v>38</v>
      </c>
      <c r="B40" s="35" t="s">
        <v>11</v>
      </c>
      <c r="C40" s="43"/>
      <c r="D40" s="35">
        <v>38</v>
      </c>
      <c r="E40" s="34" t="s">
        <v>15</v>
      </c>
      <c r="F40" s="34" t="s">
        <v>14</v>
      </c>
      <c r="G40" s="34" t="s">
        <v>12</v>
      </c>
    </row>
    <row r="41" spans="1:7" ht="30" x14ac:dyDescent="0.25">
      <c r="A41" s="35">
        <v>39</v>
      </c>
      <c r="B41" s="35" t="s">
        <v>11</v>
      </c>
      <c r="C41" s="43"/>
      <c r="D41" s="35">
        <v>39</v>
      </c>
      <c r="E41" s="34" t="s">
        <v>16</v>
      </c>
      <c r="F41" s="34" t="s">
        <v>14</v>
      </c>
      <c r="G41" s="34" t="s">
        <v>12</v>
      </c>
    </row>
  </sheetData>
  <mergeCells count="1">
    <mergeCell ref="C3:C41"/>
  </mergeCell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"/>
  <sheetViews>
    <sheetView zoomScale="110" workbookViewId="0">
      <selection activeCell="D10" sqref="D10"/>
    </sheetView>
  </sheetViews>
  <sheetFormatPr defaultRowHeight="15" x14ac:dyDescent="0.25"/>
  <cols>
    <col min="1" max="1" width="7" style="17" customWidth="1"/>
    <col min="2" max="2" width="10.5703125" style="16" customWidth="1"/>
    <col min="3" max="3" width="26.28515625" style="16" customWidth="1"/>
    <col min="4" max="4" width="27.85546875" style="16" customWidth="1"/>
    <col min="5" max="5" width="17.7109375" style="16" customWidth="1"/>
    <col min="6" max="6" width="11.140625" style="16" customWidth="1"/>
    <col min="7" max="7" width="6.5703125" style="16" customWidth="1"/>
    <col min="8" max="9" width="8.28515625" style="16" customWidth="1"/>
    <col min="10" max="10" width="8.42578125" style="17" customWidth="1"/>
    <col min="11" max="11" width="9" style="17" customWidth="1"/>
    <col min="12" max="12" width="7.5703125" style="16" customWidth="1"/>
    <col min="13" max="13" width="6.28515625" style="16" customWidth="1"/>
    <col min="14" max="14" width="9.7109375" style="16" customWidth="1"/>
    <col min="15" max="15" width="10" style="16" customWidth="1"/>
    <col min="16" max="16" width="8.5703125" style="16" customWidth="1"/>
    <col min="17" max="17" width="7.5703125" style="16" customWidth="1"/>
    <col min="18" max="18" width="8.28515625" style="16" customWidth="1"/>
    <col min="19" max="19" width="7.5703125" style="16" customWidth="1"/>
    <col min="20" max="22" width="9.140625" style="12"/>
    <col min="23" max="24" width="9.140625" style="16"/>
    <col min="25" max="27" width="0" style="16" hidden="1" customWidth="1"/>
    <col min="28" max="16384" width="9.140625" style="16"/>
  </cols>
  <sheetData>
    <row r="1" spans="1:27" x14ac:dyDescent="0.25">
      <c r="B1" s="13"/>
      <c r="C1" s="13"/>
      <c r="D1" s="13" t="s">
        <v>52</v>
      </c>
      <c r="E1" s="12"/>
      <c r="F1" s="12"/>
      <c r="G1" s="12"/>
    </row>
    <row r="2" spans="1:27" ht="7.5" customHeight="1" x14ac:dyDescent="0.25"/>
    <row r="3" spans="1:27" ht="141.75" customHeight="1" x14ac:dyDescent="0.2">
      <c r="A3" s="14" t="s">
        <v>7</v>
      </c>
      <c r="B3" s="15" t="s">
        <v>43</v>
      </c>
      <c r="C3" s="14" t="s">
        <v>99</v>
      </c>
      <c r="D3" s="14" t="s">
        <v>53</v>
      </c>
      <c r="E3" s="15" t="s">
        <v>44</v>
      </c>
      <c r="F3" s="15" t="s">
        <v>10</v>
      </c>
      <c r="G3" s="15" t="s">
        <v>45</v>
      </c>
      <c r="H3" s="15" t="s">
        <v>46</v>
      </c>
      <c r="I3" s="15" t="s">
        <v>47</v>
      </c>
      <c r="J3" s="14" t="s">
        <v>54</v>
      </c>
      <c r="K3" s="14" t="s">
        <v>49</v>
      </c>
      <c r="L3" s="14" t="s">
        <v>55</v>
      </c>
      <c r="M3" s="14" t="s">
        <v>56</v>
      </c>
      <c r="N3" s="14" t="s">
        <v>57</v>
      </c>
      <c r="O3" s="14" t="s">
        <v>58</v>
      </c>
      <c r="P3" s="14" t="s">
        <v>59</v>
      </c>
      <c r="Q3" s="14" t="s">
        <v>60</v>
      </c>
      <c r="R3" s="14" t="s">
        <v>61</v>
      </c>
      <c r="S3" s="14" t="s">
        <v>62</v>
      </c>
      <c r="T3" s="14" t="s">
        <v>63</v>
      </c>
      <c r="U3" s="14" t="s">
        <v>64</v>
      </c>
      <c r="V3" s="14" t="s">
        <v>50</v>
      </c>
      <c r="W3" s="18" t="s">
        <v>51</v>
      </c>
    </row>
    <row r="4" spans="1:27" ht="17.25" customHeight="1" x14ac:dyDescent="0.2">
      <c r="A4" s="20">
        <v>1</v>
      </c>
      <c r="B4" s="20">
        <v>2</v>
      </c>
      <c r="C4" s="20">
        <v>3</v>
      </c>
      <c r="D4" s="20">
        <v>4</v>
      </c>
      <c r="E4" s="20">
        <v>5</v>
      </c>
      <c r="F4" s="20">
        <v>6</v>
      </c>
      <c r="G4" s="20">
        <v>7</v>
      </c>
      <c r="H4" s="20">
        <v>8</v>
      </c>
      <c r="I4" s="20">
        <v>9</v>
      </c>
      <c r="J4" s="20">
        <v>10</v>
      </c>
      <c r="K4" s="20">
        <v>11</v>
      </c>
      <c r="L4" s="20">
        <v>12</v>
      </c>
      <c r="M4" s="20">
        <v>13</v>
      </c>
      <c r="N4" s="20">
        <v>14</v>
      </c>
      <c r="O4" s="20">
        <v>15</v>
      </c>
      <c r="P4" s="20">
        <v>16</v>
      </c>
      <c r="Q4" s="20">
        <v>17</v>
      </c>
      <c r="R4" s="20">
        <v>18</v>
      </c>
      <c r="S4" s="20">
        <v>19</v>
      </c>
      <c r="T4" s="20">
        <v>20</v>
      </c>
      <c r="U4" s="20">
        <v>21</v>
      </c>
      <c r="V4" s="20">
        <v>22</v>
      </c>
      <c r="W4" s="20">
        <v>23</v>
      </c>
    </row>
    <row r="5" spans="1:27" s="36" customFormat="1" ht="37.5" customHeight="1" x14ac:dyDescent="0.25">
      <c r="A5" s="20">
        <v>1</v>
      </c>
      <c r="B5" s="20" t="s">
        <v>11</v>
      </c>
      <c r="C5" s="44" t="s">
        <v>95</v>
      </c>
      <c r="D5" s="20" t="s">
        <v>13</v>
      </c>
      <c r="E5" s="14" t="s">
        <v>14</v>
      </c>
      <c r="F5" s="14" t="s">
        <v>12</v>
      </c>
      <c r="G5" s="20"/>
      <c r="H5" s="20"/>
      <c r="I5" s="20"/>
      <c r="J5" s="21" t="s">
        <v>69</v>
      </c>
      <c r="K5" s="21">
        <v>10</v>
      </c>
      <c r="L5" s="20"/>
      <c r="M5" s="20"/>
      <c r="N5" s="20" t="s">
        <v>70</v>
      </c>
      <c r="O5" s="20"/>
      <c r="P5" s="20">
        <v>1</v>
      </c>
      <c r="Q5" s="38">
        <v>10050</v>
      </c>
      <c r="R5" s="38">
        <v>10050</v>
      </c>
      <c r="S5" s="21"/>
      <c r="T5" s="21"/>
      <c r="U5" s="20"/>
      <c r="V5" s="20">
        <v>35.174999999999997</v>
      </c>
      <c r="W5" s="21" t="s">
        <v>68</v>
      </c>
      <c r="Y5" s="36">
        <f>3.5</f>
        <v>3.5</v>
      </c>
      <c r="Z5" s="39">
        <f>Q5/1000</f>
        <v>10.050000000000001</v>
      </c>
      <c r="AA5" s="36">
        <f>Z5*Y5</f>
        <v>35.175000000000004</v>
      </c>
    </row>
    <row r="6" spans="1:27" s="36" customFormat="1" ht="38.25" customHeight="1" x14ac:dyDescent="0.25">
      <c r="A6" s="20">
        <v>2</v>
      </c>
      <c r="B6" s="20" t="s">
        <v>11</v>
      </c>
      <c r="C6" s="45"/>
      <c r="D6" s="20" t="s">
        <v>15</v>
      </c>
      <c r="E6" s="14" t="s">
        <v>14</v>
      </c>
      <c r="F6" s="14" t="s">
        <v>12</v>
      </c>
      <c r="G6" s="20"/>
      <c r="H6" s="20"/>
      <c r="I6" s="20"/>
      <c r="J6" s="21" t="s">
        <v>69</v>
      </c>
      <c r="K6" s="21">
        <v>10</v>
      </c>
      <c r="L6" s="20"/>
      <c r="M6" s="20"/>
      <c r="N6" s="20" t="s">
        <v>71</v>
      </c>
      <c r="O6" s="20"/>
      <c r="P6" s="20">
        <v>1</v>
      </c>
      <c r="Q6" s="37">
        <v>1280</v>
      </c>
      <c r="R6" s="37">
        <v>1280</v>
      </c>
      <c r="S6" s="21"/>
      <c r="T6" s="21"/>
      <c r="U6" s="20"/>
      <c r="V6" s="20">
        <v>4.4800000000000004</v>
      </c>
      <c r="W6" s="21" t="s">
        <v>68</v>
      </c>
      <c r="Y6" s="36">
        <f>3.5</f>
        <v>3.5</v>
      </c>
      <c r="Z6" s="39">
        <f t="shared" ref="Z6:Z7" si="0">Q6/1000</f>
        <v>1.28</v>
      </c>
      <c r="AA6" s="36">
        <f t="shared" ref="AA6:AA7" si="1">Z6*Y6</f>
        <v>4.4800000000000004</v>
      </c>
    </row>
    <row r="7" spans="1:27" s="36" customFormat="1" ht="36.75" customHeight="1" x14ac:dyDescent="0.25">
      <c r="A7" s="20">
        <v>3</v>
      </c>
      <c r="B7" s="20" t="s">
        <v>11</v>
      </c>
      <c r="C7" s="46"/>
      <c r="D7" s="20" t="s">
        <v>16</v>
      </c>
      <c r="E7" s="14" t="s">
        <v>14</v>
      </c>
      <c r="F7" s="14" t="s">
        <v>12</v>
      </c>
      <c r="G7" s="20"/>
      <c r="H7" s="20"/>
      <c r="I7" s="20"/>
      <c r="J7" s="21" t="s">
        <v>65</v>
      </c>
      <c r="K7" s="20">
        <v>10</v>
      </c>
      <c r="L7" s="20"/>
      <c r="M7" s="20"/>
      <c r="N7" s="20" t="s">
        <v>72</v>
      </c>
      <c r="O7" s="20">
        <v>1</v>
      </c>
      <c r="P7" s="20">
        <v>1</v>
      </c>
      <c r="Q7" s="37">
        <v>6052</v>
      </c>
      <c r="R7" s="37"/>
      <c r="S7" s="20" t="s">
        <v>66</v>
      </c>
      <c r="T7" s="20" t="s">
        <v>67</v>
      </c>
      <c r="U7" s="20">
        <v>121</v>
      </c>
      <c r="V7" s="20">
        <v>6.657</v>
      </c>
      <c r="W7" s="21" t="s">
        <v>68</v>
      </c>
      <c r="Y7" s="36">
        <v>1.1000000000000001</v>
      </c>
      <c r="Z7" s="39">
        <f t="shared" si="0"/>
        <v>6.0519999999999996</v>
      </c>
      <c r="AA7" s="36">
        <f t="shared" si="1"/>
        <v>6.6572000000000005</v>
      </c>
    </row>
    <row r="8" spans="1:27" x14ac:dyDescent="0.25">
      <c r="T8"/>
      <c r="U8"/>
      <c r="V8"/>
      <c r="AA8" s="16">
        <f>SUM(AA5:AA7)</f>
        <v>46.312200000000004</v>
      </c>
    </row>
    <row r="9" spans="1:27" x14ac:dyDescent="0.25">
      <c r="T9"/>
      <c r="U9"/>
      <c r="V9"/>
    </row>
    <row r="10" spans="1:27" x14ac:dyDescent="0.25">
      <c r="T10"/>
      <c r="U10"/>
      <c r="V10"/>
    </row>
    <row r="11" spans="1:27" x14ac:dyDescent="0.25">
      <c r="T11"/>
      <c r="U11"/>
      <c r="V11"/>
    </row>
  </sheetData>
  <autoFilter ref="A4:W7"/>
  <mergeCells count="1">
    <mergeCell ref="C5:C7"/>
  </mergeCells>
  <pageMargins left="0.7" right="0.7" top="0.75" bottom="0.75" header="0.3" footer="0.3"/>
  <pageSetup paperSize="9" scale="44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1"/>
  <sheetViews>
    <sheetView topLeftCell="A31" zoomScale="110" workbookViewId="0">
      <selection activeCell="P41" sqref="P41"/>
    </sheetView>
  </sheetViews>
  <sheetFormatPr defaultRowHeight="11.25" x14ac:dyDescent="0.2"/>
  <cols>
    <col min="1" max="1" width="4.85546875" style="23" customWidth="1"/>
    <col min="2" max="2" width="11.140625" style="23" customWidth="1"/>
    <col min="3" max="3" width="24.28515625" style="19" customWidth="1"/>
    <col min="4" max="4" width="26.42578125" style="25" customWidth="1"/>
    <col min="5" max="5" width="21.28515625" style="25" customWidth="1"/>
    <col min="6" max="6" width="10.85546875" style="25" customWidth="1"/>
    <col min="7" max="7" width="5.85546875" style="25" customWidth="1"/>
    <col min="8" max="8" width="7.42578125" style="25" customWidth="1"/>
    <col min="9" max="9" width="8.85546875" style="25" customWidth="1"/>
    <col min="10" max="10" width="11.7109375" style="25" customWidth="1"/>
    <col min="11" max="11" width="14.85546875" style="32" customWidth="1"/>
    <col min="12" max="12" width="6.140625" style="25" customWidth="1"/>
    <col min="13" max="13" width="10.140625" style="25" customWidth="1"/>
    <col min="14" max="14" width="12.28515625" style="25" customWidth="1"/>
    <col min="15" max="15" width="8" style="25" customWidth="1"/>
    <col min="16" max="16" width="7" style="25" customWidth="1"/>
    <col min="17" max="17" width="16.5703125" style="25" customWidth="1"/>
    <col min="18" max="16384" width="9.140625" style="19"/>
  </cols>
  <sheetData>
    <row r="1" spans="1:17" ht="12.75" x14ac:dyDescent="0.2">
      <c r="B1" s="22"/>
      <c r="C1" s="13"/>
      <c r="D1" s="24" t="s">
        <v>73</v>
      </c>
    </row>
    <row r="2" spans="1:17" ht="12.75" x14ac:dyDescent="0.2">
      <c r="B2" s="22"/>
      <c r="C2" s="13"/>
      <c r="D2" s="24"/>
    </row>
    <row r="3" spans="1:17" ht="123.75" x14ac:dyDescent="0.2">
      <c r="A3" s="14" t="s">
        <v>7</v>
      </c>
      <c r="B3" s="15" t="s">
        <v>43</v>
      </c>
      <c r="C3" s="14" t="s">
        <v>99</v>
      </c>
      <c r="D3" s="26" t="s">
        <v>74</v>
      </c>
      <c r="E3" s="26" t="s">
        <v>44</v>
      </c>
      <c r="F3" s="26" t="s">
        <v>10</v>
      </c>
      <c r="G3" s="26" t="s">
        <v>45</v>
      </c>
      <c r="H3" s="26" t="s">
        <v>46</v>
      </c>
      <c r="I3" s="26" t="s">
        <v>47</v>
      </c>
      <c r="J3" s="26" t="s">
        <v>75</v>
      </c>
      <c r="K3" s="26" t="s">
        <v>76</v>
      </c>
      <c r="L3" s="26" t="s">
        <v>48</v>
      </c>
      <c r="M3" s="26" t="s">
        <v>77</v>
      </c>
      <c r="N3" s="26" t="s">
        <v>78</v>
      </c>
      <c r="O3" s="27" t="s">
        <v>51</v>
      </c>
      <c r="P3" s="28" t="s">
        <v>50</v>
      </c>
      <c r="Q3" s="26" t="s">
        <v>79</v>
      </c>
    </row>
    <row r="4" spans="1:17" x14ac:dyDescent="0.2">
      <c r="A4" s="20">
        <v>1</v>
      </c>
      <c r="B4" s="20">
        <v>2</v>
      </c>
      <c r="C4" s="20">
        <v>3</v>
      </c>
      <c r="D4" s="29">
        <v>4</v>
      </c>
      <c r="E4" s="29">
        <v>5</v>
      </c>
      <c r="F4" s="29">
        <v>6</v>
      </c>
      <c r="G4" s="29">
        <v>7</v>
      </c>
      <c r="H4" s="29">
        <v>8</v>
      </c>
      <c r="I4" s="29">
        <v>9</v>
      </c>
      <c r="J4" s="29">
        <v>10</v>
      </c>
      <c r="K4" s="29">
        <v>11</v>
      </c>
      <c r="L4" s="29">
        <v>12</v>
      </c>
      <c r="M4" s="29">
        <v>13</v>
      </c>
      <c r="N4" s="29">
        <v>14</v>
      </c>
      <c r="O4" s="29">
        <v>15</v>
      </c>
      <c r="P4" s="29">
        <v>16</v>
      </c>
      <c r="Q4" s="29">
        <v>17</v>
      </c>
    </row>
    <row r="5" spans="1:17" ht="60" x14ac:dyDescent="0.2">
      <c r="A5" s="20">
        <v>1</v>
      </c>
      <c r="B5" s="20" t="s">
        <v>11</v>
      </c>
      <c r="C5" s="47" t="s">
        <v>95</v>
      </c>
      <c r="D5" s="34" t="s">
        <v>17</v>
      </c>
      <c r="E5" s="34" t="s">
        <v>14</v>
      </c>
      <c r="F5" s="28" t="s">
        <v>96</v>
      </c>
      <c r="G5" s="30"/>
      <c r="H5" s="30"/>
      <c r="I5" s="30"/>
      <c r="J5" s="29" t="s">
        <v>87</v>
      </c>
      <c r="K5" s="29" t="s">
        <v>88</v>
      </c>
      <c r="L5" s="29"/>
      <c r="M5" s="29" t="s">
        <v>97</v>
      </c>
      <c r="N5" s="31" t="s">
        <v>80</v>
      </c>
      <c r="O5" s="29" t="s">
        <v>68</v>
      </c>
      <c r="P5" s="29">
        <f>3.1*6</f>
        <v>18.600000000000001</v>
      </c>
      <c r="Q5" s="29" t="s">
        <v>89</v>
      </c>
    </row>
    <row r="6" spans="1:17" ht="90" x14ac:dyDescent="0.2">
      <c r="A6" s="20">
        <v>2</v>
      </c>
      <c r="B6" s="20" t="s">
        <v>11</v>
      </c>
      <c r="C6" s="48"/>
      <c r="D6" s="34" t="s">
        <v>18</v>
      </c>
      <c r="E6" s="34" t="s">
        <v>14</v>
      </c>
      <c r="F6" s="28" t="s">
        <v>96</v>
      </c>
      <c r="G6" s="30"/>
      <c r="H6" s="30"/>
      <c r="I6" s="27"/>
      <c r="J6" s="29" t="s">
        <v>81</v>
      </c>
      <c r="K6" s="29" t="s">
        <v>82</v>
      </c>
      <c r="L6" s="29">
        <v>160</v>
      </c>
      <c r="M6" s="29" t="s">
        <v>97</v>
      </c>
      <c r="N6" s="31" t="s">
        <v>80</v>
      </c>
      <c r="O6" s="29" t="s">
        <v>68</v>
      </c>
      <c r="P6" s="29">
        <v>2.2999999999999998</v>
      </c>
      <c r="Q6" s="29" t="s">
        <v>83</v>
      </c>
    </row>
    <row r="7" spans="1:17" ht="60" x14ac:dyDescent="0.2">
      <c r="A7" s="20">
        <v>3</v>
      </c>
      <c r="B7" s="20" t="s">
        <v>11</v>
      </c>
      <c r="C7" s="48"/>
      <c r="D7" s="34" t="s">
        <v>19</v>
      </c>
      <c r="E7" s="34" t="s">
        <v>14</v>
      </c>
      <c r="F7" s="28" t="s">
        <v>96</v>
      </c>
      <c r="G7" s="30"/>
      <c r="H7" s="30"/>
      <c r="I7" s="30"/>
      <c r="J7" s="29" t="s">
        <v>84</v>
      </c>
      <c r="K7" s="29" t="s">
        <v>85</v>
      </c>
      <c r="L7" s="29">
        <v>160</v>
      </c>
      <c r="M7" s="29" t="s">
        <v>97</v>
      </c>
      <c r="N7" s="31" t="s">
        <v>80</v>
      </c>
      <c r="O7" s="29" t="s">
        <v>68</v>
      </c>
      <c r="P7" s="29">
        <v>0</v>
      </c>
      <c r="Q7" s="29" t="s">
        <v>86</v>
      </c>
    </row>
    <row r="8" spans="1:17" ht="90" x14ac:dyDescent="0.2">
      <c r="A8" s="20">
        <v>4</v>
      </c>
      <c r="B8" s="20" t="s">
        <v>11</v>
      </c>
      <c r="C8" s="48"/>
      <c r="D8" s="34" t="s">
        <v>20</v>
      </c>
      <c r="E8" s="34" t="s">
        <v>14</v>
      </c>
      <c r="F8" s="28" t="s">
        <v>96</v>
      </c>
      <c r="G8" s="30"/>
      <c r="H8" s="30"/>
      <c r="I8" s="27"/>
      <c r="J8" s="29" t="s">
        <v>81</v>
      </c>
      <c r="K8" s="29" t="s">
        <v>82</v>
      </c>
      <c r="L8" s="29">
        <v>160</v>
      </c>
      <c r="M8" s="29" t="s">
        <v>97</v>
      </c>
      <c r="N8" s="31" t="s">
        <v>80</v>
      </c>
      <c r="O8" s="29" t="s">
        <v>68</v>
      </c>
      <c r="P8" s="29">
        <v>2.2999999999999998</v>
      </c>
      <c r="Q8" s="29" t="s">
        <v>83</v>
      </c>
    </row>
    <row r="9" spans="1:17" ht="60" x14ac:dyDescent="0.2">
      <c r="A9" s="20">
        <v>5</v>
      </c>
      <c r="B9" s="20" t="s">
        <v>11</v>
      </c>
      <c r="C9" s="48"/>
      <c r="D9" s="34" t="s">
        <v>21</v>
      </c>
      <c r="E9" s="34" t="s">
        <v>14</v>
      </c>
      <c r="F9" s="28" t="s">
        <v>96</v>
      </c>
      <c r="G9" s="30"/>
      <c r="H9" s="30"/>
      <c r="I9" s="30"/>
      <c r="J9" s="29" t="s">
        <v>84</v>
      </c>
      <c r="K9" s="29" t="s">
        <v>85</v>
      </c>
      <c r="L9" s="29">
        <v>160</v>
      </c>
      <c r="M9" s="29" t="s">
        <v>97</v>
      </c>
      <c r="N9" s="31" t="s">
        <v>80</v>
      </c>
      <c r="O9" s="29" t="s">
        <v>68</v>
      </c>
      <c r="P9" s="29">
        <v>0</v>
      </c>
      <c r="Q9" s="29" t="s">
        <v>86</v>
      </c>
    </row>
    <row r="10" spans="1:17" ht="90" x14ac:dyDescent="0.2">
      <c r="A10" s="20">
        <v>6</v>
      </c>
      <c r="B10" s="20" t="s">
        <v>11</v>
      </c>
      <c r="C10" s="48"/>
      <c r="D10" s="34" t="s">
        <v>22</v>
      </c>
      <c r="E10" s="34" t="s">
        <v>14</v>
      </c>
      <c r="F10" s="28" t="s">
        <v>96</v>
      </c>
      <c r="G10" s="30"/>
      <c r="H10" s="30"/>
      <c r="I10" s="27"/>
      <c r="J10" s="29" t="s">
        <v>81</v>
      </c>
      <c r="K10" s="29" t="s">
        <v>82</v>
      </c>
      <c r="L10" s="29">
        <v>160</v>
      </c>
      <c r="M10" s="29" t="s">
        <v>97</v>
      </c>
      <c r="N10" s="31" t="s">
        <v>80</v>
      </c>
      <c r="O10" s="29" t="s">
        <v>68</v>
      </c>
      <c r="P10" s="29">
        <v>2.2999999999999998</v>
      </c>
      <c r="Q10" s="29" t="s">
        <v>83</v>
      </c>
    </row>
    <row r="11" spans="1:17" ht="60" x14ac:dyDescent="0.2">
      <c r="A11" s="20">
        <v>7</v>
      </c>
      <c r="B11" s="20" t="s">
        <v>11</v>
      </c>
      <c r="C11" s="48"/>
      <c r="D11" s="34" t="s">
        <v>23</v>
      </c>
      <c r="E11" s="34" t="s">
        <v>14</v>
      </c>
      <c r="F11" s="28" t="s">
        <v>96</v>
      </c>
      <c r="G11" s="30"/>
      <c r="H11" s="30"/>
      <c r="I11" s="30"/>
      <c r="J11" s="29" t="s">
        <v>84</v>
      </c>
      <c r="K11" s="29" t="s">
        <v>85</v>
      </c>
      <c r="L11" s="29">
        <v>160</v>
      </c>
      <c r="M11" s="29" t="s">
        <v>97</v>
      </c>
      <c r="N11" s="31" t="s">
        <v>80</v>
      </c>
      <c r="O11" s="29" t="s">
        <v>68</v>
      </c>
      <c r="P11" s="29">
        <v>0</v>
      </c>
      <c r="Q11" s="29" t="s">
        <v>86</v>
      </c>
    </row>
    <row r="12" spans="1:17" ht="90" x14ac:dyDescent="0.2">
      <c r="A12" s="20">
        <v>8</v>
      </c>
      <c r="B12" s="20" t="s">
        <v>11</v>
      </c>
      <c r="C12" s="48"/>
      <c r="D12" s="34" t="s">
        <v>24</v>
      </c>
      <c r="E12" s="34" t="s">
        <v>14</v>
      </c>
      <c r="F12" s="28" t="s">
        <v>96</v>
      </c>
      <c r="G12" s="30"/>
      <c r="H12" s="30"/>
      <c r="I12" s="27"/>
      <c r="J12" s="29" t="s">
        <v>81</v>
      </c>
      <c r="K12" s="29" t="s">
        <v>82</v>
      </c>
      <c r="L12" s="29">
        <v>100</v>
      </c>
      <c r="M12" s="29" t="s">
        <v>97</v>
      </c>
      <c r="N12" s="31" t="s">
        <v>80</v>
      </c>
      <c r="O12" s="29" t="s">
        <v>68</v>
      </c>
      <c r="P12" s="29">
        <v>2.2999999999999998</v>
      </c>
      <c r="Q12" s="29" t="s">
        <v>83</v>
      </c>
    </row>
    <row r="13" spans="1:17" ht="60" x14ac:dyDescent="0.2">
      <c r="A13" s="20">
        <v>9</v>
      </c>
      <c r="B13" s="20" t="s">
        <v>11</v>
      </c>
      <c r="C13" s="48"/>
      <c r="D13" s="34" t="s">
        <v>25</v>
      </c>
      <c r="E13" s="34" t="s">
        <v>14</v>
      </c>
      <c r="F13" s="28" t="s">
        <v>96</v>
      </c>
      <c r="G13" s="30"/>
      <c r="H13" s="30"/>
      <c r="I13" s="30"/>
      <c r="J13" s="29" t="s">
        <v>84</v>
      </c>
      <c r="K13" s="29" t="s">
        <v>85</v>
      </c>
      <c r="L13" s="29">
        <v>100</v>
      </c>
      <c r="M13" s="29" t="s">
        <v>97</v>
      </c>
      <c r="N13" s="31" t="s">
        <v>80</v>
      </c>
      <c r="O13" s="29" t="s">
        <v>68</v>
      </c>
      <c r="P13" s="29">
        <v>0</v>
      </c>
      <c r="Q13" s="29" t="s">
        <v>90</v>
      </c>
    </row>
    <row r="14" spans="1:17" ht="90" x14ac:dyDescent="0.2">
      <c r="A14" s="20">
        <v>10</v>
      </c>
      <c r="B14" s="20" t="s">
        <v>11</v>
      </c>
      <c r="C14" s="48"/>
      <c r="D14" s="34" t="s">
        <v>26</v>
      </c>
      <c r="E14" s="34" t="s">
        <v>14</v>
      </c>
      <c r="F14" s="28" t="s">
        <v>96</v>
      </c>
      <c r="G14" s="30"/>
      <c r="H14" s="30"/>
      <c r="I14" s="27"/>
      <c r="J14" s="29" t="s">
        <v>81</v>
      </c>
      <c r="K14" s="29" t="s">
        <v>82</v>
      </c>
      <c r="L14" s="29">
        <v>160</v>
      </c>
      <c r="M14" s="29" t="s">
        <v>97</v>
      </c>
      <c r="N14" s="31" t="s">
        <v>80</v>
      </c>
      <c r="O14" s="29" t="s">
        <v>68</v>
      </c>
      <c r="P14" s="29">
        <v>2.2999999999999998</v>
      </c>
      <c r="Q14" s="29" t="s">
        <v>83</v>
      </c>
    </row>
    <row r="15" spans="1:17" ht="60" x14ac:dyDescent="0.2">
      <c r="A15" s="20">
        <v>11</v>
      </c>
      <c r="B15" s="20" t="s">
        <v>11</v>
      </c>
      <c r="C15" s="48"/>
      <c r="D15" s="34" t="s">
        <v>27</v>
      </c>
      <c r="E15" s="34" t="s">
        <v>14</v>
      </c>
      <c r="F15" s="28" t="s">
        <v>96</v>
      </c>
      <c r="G15" s="30"/>
      <c r="H15" s="30"/>
      <c r="I15" s="30"/>
      <c r="J15" s="29" t="s">
        <v>84</v>
      </c>
      <c r="K15" s="29" t="s">
        <v>85</v>
      </c>
      <c r="L15" s="29">
        <v>160</v>
      </c>
      <c r="M15" s="29" t="s">
        <v>97</v>
      </c>
      <c r="N15" s="31" t="s">
        <v>80</v>
      </c>
      <c r="O15" s="29" t="s">
        <v>68</v>
      </c>
      <c r="P15" s="29">
        <v>0</v>
      </c>
      <c r="Q15" s="29" t="s">
        <v>86</v>
      </c>
    </row>
    <row r="16" spans="1:17" ht="90" x14ac:dyDescent="0.2">
      <c r="A16" s="20">
        <v>12</v>
      </c>
      <c r="B16" s="20" t="s">
        <v>11</v>
      </c>
      <c r="C16" s="48"/>
      <c r="D16" s="34" t="s">
        <v>28</v>
      </c>
      <c r="E16" s="34" t="s">
        <v>14</v>
      </c>
      <c r="F16" s="28" t="s">
        <v>96</v>
      </c>
      <c r="G16" s="30"/>
      <c r="H16" s="30"/>
      <c r="I16" s="27"/>
      <c r="J16" s="29" t="s">
        <v>81</v>
      </c>
      <c r="K16" s="29" t="s">
        <v>82</v>
      </c>
      <c r="L16" s="29">
        <v>160</v>
      </c>
      <c r="M16" s="29" t="s">
        <v>97</v>
      </c>
      <c r="N16" s="31" t="s">
        <v>80</v>
      </c>
      <c r="O16" s="29" t="s">
        <v>68</v>
      </c>
      <c r="P16" s="29">
        <v>2.2999999999999998</v>
      </c>
      <c r="Q16" s="29" t="s">
        <v>83</v>
      </c>
    </row>
    <row r="17" spans="1:17" ht="60" x14ac:dyDescent="0.2">
      <c r="A17" s="20">
        <v>13</v>
      </c>
      <c r="B17" s="20" t="s">
        <v>11</v>
      </c>
      <c r="C17" s="48"/>
      <c r="D17" s="34" t="s">
        <v>29</v>
      </c>
      <c r="E17" s="34" t="s">
        <v>14</v>
      </c>
      <c r="F17" s="28" t="s">
        <v>96</v>
      </c>
      <c r="G17" s="30"/>
      <c r="H17" s="30"/>
      <c r="I17" s="30"/>
      <c r="J17" s="29" t="s">
        <v>84</v>
      </c>
      <c r="K17" s="29" t="s">
        <v>85</v>
      </c>
      <c r="L17" s="29">
        <v>160</v>
      </c>
      <c r="M17" s="29" t="s">
        <v>97</v>
      </c>
      <c r="N17" s="31" t="s">
        <v>80</v>
      </c>
      <c r="O17" s="29" t="s">
        <v>68</v>
      </c>
      <c r="P17" s="29">
        <v>0</v>
      </c>
      <c r="Q17" s="29" t="s">
        <v>86</v>
      </c>
    </row>
    <row r="18" spans="1:17" ht="90" x14ac:dyDescent="0.2">
      <c r="A18" s="20">
        <v>14</v>
      </c>
      <c r="B18" s="20" t="s">
        <v>11</v>
      </c>
      <c r="C18" s="48"/>
      <c r="D18" s="34" t="s">
        <v>30</v>
      </c>
      <c r="E18" s="34" t="s">
        <v>14</v>
      </c>
      <c r="F18" s="28" t="s">
        <v>96</v>
      </c>
      <c r="G18" s="30"/>
      <c r="H18" s="30"/>
      <c r="I18" s="27"/>
      <c r="J18" s="29" t="s">
        <v>81</v>
      </c>
      <c r="K18" s="29" t="s">
        <v>82</v>
      </c>
      <c r="L18" s="29">
        <v>100</v>
      </c>
      <c r="M18" s="29" t="s">
        <v>97</v>
      </c>
      <c r="N18" s="31" t="s">
        <v>80</v>
      </c>
      <c r="O18" s="29" t="s">
        <v>68</v>
      </c>
      <c r="P18" s="29">
        <v>2.2999999999999998</v>
      </c>
      <c r="Q18" s="29" t="s">
        <v>83</v>
      </c>
    </row>
    <row r="19" spans="1:17" ht="60" x14ac:dyDescent="0.2">
      <c r="A19" s="20">
        <v>15</v>
      </c>
      <c r="B19" s="20" t="s">
        <v>11</v>
      </c>
      <c r="C19" s="48"/>
      <c r="D19" s="34" t="s">
        <v>31</v>
      </c>
      <c r="E19" s="34" t="s">
        <v>14</v>
      </c>
      <c r="F19" s="28" t="s">
        <v>96</v>
      </c>
      <c r="G19" s="30"/>
      <c r="H19" s="30"/>
      <c r="I19" s="30"/>
      <c r="J19" s="29" t="s">
        <v>84</v>
      </c>
      <c r="K19" s="29" t="s">
        <v>85</v>
      </c>
      <c r="L19" s="29">
        <v>100</v>
      </c>
      <c r="M19" s="29" t="s">
        <v>97</v>
      </c>
      <c r="N19" s="31" t="s">
        <v>80</v>
      </c>
      <c r="O19" s="29" t="s">
        <v>68</v>
      </c>
      <c r="P19" s="29">
        <v>0</v>
      </c>
      <c r="Q19" s="29" t="s">
        <v>90</v>
      </c>
    </row>
    <row r="20" spans="1:17" ht="90" x14ac:dyDescent="0.2">
      <c r="A20" s="20">
        <v>16</v>
      </c>
      <c r="B20" s="20" t="s">
        <v>11</v>
      </c>
      <c r="C20" s="48"/>
      <c r="D20" s="34" t="s">
        <v>32</v>
      </c>
      <c r="E20" s="34" t="s">
        <v>14</v>
      </c>
      <c r="F20" s="28" t="s">
        <v>96</v>
      </c>
      <c r="G20" s="30"/>
      <c r="H20" s="30"/>
      <c r="I20" s="27"/>
      <c r="J20" s="29" t="s">
        <v>81</v>
      </c>
      <c r="K20" s="29" t="s">
        <v>82</v>
      </c>
      <c r="L20" s="29">
        <v>160</v>
      </c>
      <c r="M20" s="29" t="s">
        <v>97</v>
      </c>
      <c r="N20" s="31" t="s">
        <v>80</v>
      </c>
      <c r="O20" s="29" t="s">
        <v>68</v>
      </c>
      <c r="P20" s="29">
        <v>2.2999999999999998</v>
      </c>
      <c r="Q20" s="29" t="s">
        <v>83</v>
      </c>
    </row>
    <row r="21" spans="1:17" ht="60" x14ac:dyDescent="0.2">
      <c r="A21" s="20">
        <v>17</v>
      </c>
      <c r="B21" s="20" t="s">
        <v>11</v>
      </c>
      <c r="C21" s="48"/>
      <c r="D21" s="34" t="s">
        <v>33</v>
      </c>
      <c r="E21" s="34" t="s">
        <v>14</v>
      </c>
      <c r="F21" s="28" t="s">
        <v>96</v>
      </c>
      <c r="G21" s="30"/>
      <c r="H21" s="30"/>
      <c r="I21" s="30"/>
      <c r="J21" s="29" t="s">
        <v>84</v>
      </c>
      <c r="K21" s="29" t="s">
        <v>85</v>
      </c>
      <c r="L21" s="29">
        <v>160</v>
      </c>
      <c r="M21" s="29" t="s">
        <v>97</v>
      </c>
      <c r="N21" s="31" t="s">
        <v>80</v>
      </c>
      <c r="O21" s="29" t="s">
        <v>68</v>
      </c>
      <c r="P21" s="29">
        <v>0</v>
      </c>
      <c r="Q21" s="29" t="s">
        <v>86</v>
      </c>
    </row>
    <row r="22" spans="1:17" ht="90" x14ac:dyDescent="0.2">
      <c r="A22" s="20">
        <v>18</v>
      </c>
      <c r="B22" s="20" t="s">
        <v>11</v>
      </c>
      <c r="C22" s="48"/>
      <c r="D22" s="34" t="s">
        <v>34</v>
      </c>
      <c r="E22" s="34" t="s">
        <v>14</v>
      </c>
      <c r="F22" s="28" t="s">
        <v>96</v>
      </c>
      <c r="G22" s="30"/>
      <c r="H22" s="30"/>
      <c r="I22" s="27"/>
      <c r="J22" s="29" t="s">
        <v>81</v>
      </c>
      <c r="K22" s="29" t="s">
        <v>82</v>
      </c>
      <c r="L22" s="29">
        <v>100</v>
      </c>
      <c r="M22" s="29" t="s">
        <v>97</v>
      </c>
      <c r="N22" s="31" t="s">
        <v>80</v>
      </c>
      <c r="O22" s="29" t="s">
        <v>68</v>
      </c>
      <c r="P22" s="29">
        <v>2.2999999999999998</v>
      </c>
      <c r="Q22" s="29" t="s">
        <v>83</v>
      </c>
    </row>
    <row r="23" spans="1:17" ht="60" x14ac:dyDescent="0.2">
      <c r="A23" s="20">
        <v>19</v>
      </c>
      <c r="B23" s="20" t="s">
        <v>11</v>
      </c>
      <c r="C23" s="48"/>
      <c r="D23" s="34" t="s">
        <v>35</v>
      </c>
      <c r="E23" s="34" t="s">
        <v>14</v>
      </c>
      <c r="F23" s="28" t="s">
        <v>96</v>
      </c>
      <c r="G23" s="30"/>
      <c r="H23" s="30"/>
      <c r="I23" s="30"/>
      <c r="J23" s="29" t="s">
        <v>84</v>
      </c>
      <c r="K23" s="29" t="s">
        <v>85</v>
      </c>
      <c r="L23" s="29">
        <v>100</v>
      </c>
      <c r="M23" s="29" t="s">
        <v>97</v>
      </c>
      <c r="N23" s="31" t="s">
        <v>80</v>
      </c>
      <c r="O23" s="29" t="s">
        <v>68</v>
      </c>
      <c r="P23" s="29">
        <v>0</v>
      </c>
      <c r="Q23" s="29" t="s">
        <v>90</v>
      </c>
    </row>
    <row r="24" spans="1:17" ht="90" x14ac:dyDescent="0.2">
      <c r="A24" s="20">
        <v>20</v>
      </c>
      <c r="B24" s="20" t="s">
        <v>11</v>
      </c>
      <c r="C24" s="48"/>
      <c r="D24" s="34" t="s">
        <v>36</v>
      </c>
      <c r="E24" s="34" t="s">
        <v>14</v>
      </c>
      <c r="F24" s="28" t="s">
        <v>96</v>
      </c>
      <c r="G24" s="30"/>
      <c r="H24" s="30"/>
      <c r="I24" s="27"/>
      <c r="J24" s="29" t="s">
        <v>81</v>
      </c>
      <c r="K24" s="29" t="s">
        <v>82</v>
      </c>
      <c r="L24" s="29">
        <v>100</v>
      </c>
      <c r="M24" s="29" t="s">
        <v>97</v>
      </c>
      <c r="N24" s="31" t="s">
        <v>80</v>
      </c>
      <c r="O24" s="29" t="s">
        <v>68</v>
      </c>
      <c r="P24" s="29">
        <v>2.2999999999999998</v>
      </c>
      <c r="Q24" s="29" t="s">
        <v>83</v>
      </c>
    </row>
    <row r="25" spans="1:17" ht="60" x14ac:dyDescent="0.2">
      <c r="A25" s="20">
        <v>21</v>
      </c>
      <c r="B25" s="20" t="s">
        <v>11</v>
      </c>
      <c r="C25" s="48"/>
      <c r="D25" s="34" t="s">
        <v>37</v>
      </c>
      <c r="E25" s="34" t="s">
        <v>14</v>
      </c>
      <c r="F25" s="28" t="s">
        <v>96</v>
      </c>
      <c r="G25" s="30"/>
      <c r="H25" s="30"/>
      <c r="I25" s="30"/>
      <c r="J25" s="29" t="s">
        <v>84</v>
      </c>
      <c r="K25" s="29" t="s">
        <v>85</v>
      </c>
      <c r="L25" s="29">
        <v>100</v>
      </c>
      <c r="M25" s="29" t="s">
        <v>97</v>
      </c>
      <c r="N25" s="31" t="s">
        <v>80</v>
      </c>
      <c r="O25" s="29" t="s">
        <v>68</v>
      </c>
      <c r="P25" s="29">
        <v>0</v>
      </c>
      <c r="Q25" s="29" t="s">
        <v>90</v>
      </c>
    </row>
    <row r="26" spans="1:17" ht="90" x14ac:dyDescent="0.2">
      <c r="A26" s="20">
        <v>22</v>
      </c>
      <c r="B26" s="20" t="s">
        <v>11</v>
      </c>
      <c r="C26" s="48"/>
      <c r="D26" s="34" t="s">
        <v>38</v>
      </c>
      <c r="E26" s="34" t="s">
        <v>14</v>
      </c>
      <c r="F26" s="28" t="s">
        <v>96</v>
      </c>
      <c r="G26" s="30"/>
      <c r="H26" s="30"/>
      <c r="I26" s="27"/>
      <c r="J26" s="29" t="s">
        <v>81</v>
      </c>
      <c r="K26" s="29" t="s">
        <v>82</v>
      </c>
      <c r="L26" s="29">
        <v>160</v>
      </c>
      <c r="M26" s="29" t="s">
        <v>97</v>
      </c>
      <c r="N26" s="31" t="s">
        <v>80</v>
      </c>
      <c r="O26" s="29" t="s">
        <v>68</v>
      </c>
      <c r="P26" s="29">
        <v>2.2999999999999998</v>
      </c>
      <c r="Q26" s="29" t="s">
        <v>83</v>
      </c>
    </row>
    <row r="27" spans="1:17" ht="60" x14ac:dyDescent="0.2">
      <c r="A27" s="20">
        <v>23</v>
      </c>
      <c r="B27" s="20" t="s">
        <v>11</v>
      </c>
      <c r="C27" s="48"/>
      <c r="D27" s="34" t="s">
        <v>39</v>
      </c>
      <c r="E27" s="34" t="s">
        <v>14</v>
      </c>
      <c r="F27" s="28" t="s">
        <v>96</v>
      </c>
      <c r="G27" s="30"/>
      <c r="H27" s="30"/>
      <c r="I27" s="30"/>
      <c r="J27" s="29" t="s">
        <v>84</v>
      </c>
      <c r="K27" s="29" t="s">
        <v>85</v>
      </c>
      <c r="L27" s="29">
        <v>160</v>
      </c>
      <c r="M27" s="29" t="s">
        <v>97</v>
      </c>
      <c r="N27" s="31" t="s">
        <v>80</v>
      </c>
      <c r="O27" s="29" t="s">
        <v>68</v>
      </c>
      <c r="P27" s="29">
        <v>0</v>
      </c>
      <c r="Q27" s="29" t="s">
        <v>86</v>
      </c>
    </row>
    <row r="28" spans="1:17" ht="75" x14ac:dyDescent="0.2">
      <c r="A28" s="20">
        <v>24</v>
      </c>
      <c r="B28" s="20" t="s">
        <v>11</v>
      </c>
      <c r="C28" s="48"/>
      <c r="D28" s="34" t="s">
        <v>40</v>
      </c>
      <c r="E28" s="34" t="s">
        <v>14</v>
      </c>
      <c r="F28" s="28" t="s">
        <v>96</v>
      </c>
      <c r="G28" s="30"/>
      <c r="H28" s="30"/>
      <c r="I28" s="27"/>
      <c r="J28" s="29" t="s">
        <v>81</v>
      </c>
      <c r="K28" s="29" t="s">
        <v>82</v>
      </c>
      <c r="L28" s="29">
        <v>63</v>
      </c>
      <c r="M28" s="29" t="s">
        <v>97</v>
      </c>
      <c r="N28" s="31" t="s">
        <v>80</v>
      </c>
      <c r="O28" s="29" t="s">
        <v>68</v>
      </c>
      <c r="P28" s="29">
        <v>2.2999999999999998</v>
      </c>
      <c r="Q28" s="29" t="s">
        <v>83</v>
      </c>
    </row>
    <row r="29" spans="1:17" ht="60" x14ac:dyDescent="0.2">
      <c r="A29" s="20">
        <v>25</v>
      </c>
      <c r="B29" s="20" t="s">
        <v>11</v>
      </c>
      <c r="C29" s="48"/>
      <c r="D29" s="34" t="s">
        <v>41</v>
      </c>
      <c r="E29" s="34" t="s">
        <v>14</v>
      </c>
      <c r="F29" s="28" t="s">
        <v>96</v>
      </c>
      <c r="G29" s="30"/>
      <c r="H29" s="30"/>
      <c r="I29" s="30"/>
      <c r="J29" s="29" t="s">
        <v>84</v>
      </c>
      <c r="K29" s="29" t="s">
        <v>85</v>
      </c>
      <c r="L29" s="29">
        <v>63</v>
      </c>
      <c r="M29" s="29" t="s">
        <v>97</v>
      </c>
      <c r="N29" s="31" t="s">
        <v>80</v>
      </c>
      <c r="O29" s="29" t="s">
        <v>68</v>
      </c>
      <c r="P29" s="29">
        <v>0</v>
      </c>
      <c r="Q29" s="29" t="s">
        <v>91</v>
      </c>
    </row>
    <row r="30" spans="1:17" ht="45" x14ac:dyDescent="0.2">
      <c r="A30" s="20">
        <v>26</v>
      </c>
      <c r="B30" s="20" t="s">
        <v>11</v>
      </c>
      <c r="C30" s="48"/>
      <c r="D30" s="34" t="s">
        <v>42</v>
      </c>
      <c r="E30" s="34" t="s">
        <v>14</v>
      </c>
      <c r="F30" s="28" t="s">
        <v>96</v>
      </c>
      <c r="G30" s="30"/>
      <c r="H30" s="30"/>
      <c r="I30" s="30"/>
      <c r="J30" s="29" t="s">
        <v>92</v>
      </c>
      <c r="K30" s="33" t="s">
        <v>93</v>
      </c>
      <c r="L30" s="30"/>
      <c r="M30" s="29" t="s">
        <v>97</v>
      </c>
      <c r="N30" s="31" t="s">
        <v>80</v>
      </c>
      <c r="O30" s="29" t="s">
        <v>68</v>
      </c>
      <c r="P30" s="29">
        <v>0</v>
      </c>
      <c r="Q30" s="30"/>
    </row>
    <row r="31" spans="1:17" ht="45" x14ac:dyDescent="0.2">
      <c r="A31" s="20">
        <v>27</v>
      </c>
      <c r="B31" s="20" t="s">
        <v>11</v>
      </c>
      <c r="C31" s="48"/>
      <c r="D31" s="34" t="s">
        <v>42</v>
      </c>
      <c r="E31" s="34" t="s">
        <v>14</v>
      </c>
      <c r="F31" s="28" t="s">
        <v>96</v>
      </c>
      <c r="G31" s="30"/>
      <c r="H31" s="30"/>
      <c r="I31" s="30"/>
      <c r="J31" s="29" t="s">
        <v>92</v>
      </c>
      <c r="K31" s="33" t="s">
        <v>93</v>
      </c>
      <c r="L31" s="30"/>
      <c r="M31" s="29" t="s">
        <v>97</v>
      </c>
      <c r="N31" s="31" t="s">
        <v>80</v>
      </c>
      <c r="O31" s="29" t="s">
        <v>68</v>
      </c>
      <c r="P31" s="29">
        <v>0</v>
      </c>
      <c r="Q31" s="30"/>
    </row>
    <row r="32" spans="1:17" ht="45" x14ac:dyDescent="0.2">
      <c r="A32" s="20">
        <v>28</v>
      </c>
      <c r="B32" s="20" t="s">
        <v>11</v>
      </c>
      <c r="C32" s="48"/>
      <c r="D32" s="34" t="s">
        <v>42</v>
      </c>
      <c r="E32" s="34" t="s">
        <v>14</v>
      </c>
      <c r="F32" s="28" t="s">
        <v>96</v>
      </c>
      <c r="G32" s="30"/>
      <c r="H32" s="30"/>
      <c r="I32" s="30"/>
      <c r="J32" s="29" t="s">
        <v>92</v>
      </c>
      <c r="K32" s="33" t="s">
        <v>93</v>
      </c>
      <c r="L32" s="30"/>
      <c r="M32" s="29" t="s">
        <v>97</v>
      </c>
      <c r="N32" s="31" t="s">
        <v>80</v>
      </c>
      <c r="O32" s="29" t="s">
        <v>68</v>
      </c>
      <c r="P32" s="29">
        <v>0</v>
      </c>
      <c r="Q32" s="30"/>
    </row>
    <row r="33" spans="1:17" ht="45" x14ac:dyDescent="0.2">
      <c r="A33" s="20">
        <v>29</v>
      </c>
      <c r="B33" s="20" t="s">
        <v>11</v>
      </c>
      <c r="C33" s="48"/>
      <c r="D33" s="34" t="s">
        <v>42</v>
      </c>
      <c r="E33" s="34" t="s">
        <v>14</v>
      </c>
      <c r="F33" s="28" t="s">
        <v>96</v>
      </c>
      <c r="G33" s="30"/>
      <c r="H33" s="30"/>
      <c r="I33" s="30"/>
      <c r="J33" s="29" t="s">
        <v>92</v>
      </c>
      <c r="K33" s="33" t="s">
        <v>93</v>
      </c>
      <c r="L33" s="30"/>
      <c r="M33" s="29" t="s">
        <v>97</v>
      </c>
      <c r="N33" s="31" t="s">
        <v>80</v>
      </c>
      <c r="O33" s="29" t="s">
        <v>68</v>
      </c>
      <c r="P33" s="29">
        <v>0</v>
      </c>
      <c r="Q33" s="30"/>
    </row>
    <row r="34" spans="1:17" ht="45" x14ac:dyDescent="0.2">
      <c r="A34" s="20">
        <v>30</v>
      </c>
      <c r="B34" s="20" t="s">
        <v>11</v>
      </c>
      <c r="C34" s="48"/>
      <c r="D34" s="34" t="s">
        <v>42</v>
      </c>
      <c r="E34" s="34" t="s">
        <v>14</v>
      </c>
      <c r="F34" s="28" t="s">
        <v>96</v>
      </c>
      <c r="G34" s="30"/>
      <c r="H34" s="30"/>
      <c r="I34" s="30"/>
      <c r="J34" s="29" t="s">
        <v>92</v>
      </c>
      <c r="K34" s="33" t="s">
        <v>93</v>
      </c>
      <c r="L34" s="30"/>
      <c r="M34" s="29" t="s">
        <v>97</v>
      </c>
      <c r="N34" s="31" t="s">
        <v>80</v>
      </c>
      <c r="O34" s="29" t="s">
        <v>68</v>
      </c>
      <c r="P34" s="29">
        <v>0</v>
      </c>
      <c r="Q34" s="30"/>
    </row>
    <row r="35" spans="1:17" ht="45" x14ac:dyDescent="0.2">
      <c r="A35" s="20">
        <v>31</v>
      </c>
      <c r="B35" s="20" t="s">
        <v>11</v>
      </c>
      <c r="C35" s="48"/>
      <c r="D35" s="34" t="s">
        <v>42</v>
      </c>
      <c r="E35" s="34" t="s">
        <v>14</v>
      </c>
      <c r="F35" s="28" t="s">
        <v>96</v>
      </c>
      <c r="G35" s="30"/>
      <c r="H35" s="30"/>
      <c r="I35" s="30"/>
      <c r="J35" s="29" t="s">
        <v>92</v>
      </c>
      <c r="K35" s="33" t="s">
        <v>93</v>
      </c>
      <c r="L35" s="30"/>
      <c r="M35" s="29" t="s">
        <v>97</v>
      </c>
      <c r="N35" s="31" t="s">
        <v>80</v>
      </c>
      <c r="O35" s="29" t="s">
        <v>68</v>
      </c>
      <c r="P35" s="29">
        <v>0</v>
      </c>
      <c r="Q35" s="30"/>
    </row>
    <row r="36" spans="1:17" ht="45" x14ac:dyDescent="0.2">
      <c r="A36" s="20">
        <v>32</v>
      </c>
      <c r="B36" s="20" t="s">
        <v>11</v>
      </c>
      <c r="C36" s="48"/>
      <c r="D36" s="34" t="s">
        <v>42</v>
      </c>
      <c r="E36" s="34" t="s">
        <v>14</v>
      </c>
      <c r="F36" s="28" t="s">
        <v>96</v>
      </c>
      <c r="G36" s="30"/>
      <c r="H36" s="30"/>
      <c r="I36" s="30"/>
      <c r="J36" s="29" t="s">
        <v>92</v>
      </c>
      <c r="K36" s="33" t="s">
        <v>93</v>
      </c>
      <c r="L36" s="30"/>
      <c r="M36" s="29" t="s">
        <v>97</v>
      </c>
      <c r="N36" s="31" t="s">
        <v>80</v>
      </c>
      <c r="O36" s="29" t="s">
        <v>68</v>
      </c>
      <c r="P36" s="29">
        <v>0</v>
      </c>
      <c r="Q36" s="30"/>
    </row>
    <row r="37" spans="1:17" ht="45" x14ac:dyDescent="0.2">
      <c r="A37" s="20">
        <v>33</v>
      </c>
      <c r="B37" s="20" t="s">
        <v>11</v>
      </c>
      <c r="C37" s="48"/>
      <c r="D37" s="34" t="s">
        <v>42</v>
      </c>
      <c r="E37" s="34" t="s">
        <v>14</v>
      </c>
      <c r="F37" s="28" t="s">
        <v>96</v>
      </c>
      <c r="G37" s="30"/>
      <c r="H37" s="30"/>
      <c r="I37" s="30"/>
      <c r="J37" s="29" t="s">
        <v>92</v>
      </c>
      <c r="K37" s="33" t="s">
        <v>93</v>
      </c>
      <c r="L37" s="30"/>
      <c r="M37" s="29" t="s">
        <v>97</v>
      </c>
      <c r="N37" s="31" t="s">
        <v>80</v>
      </c>
      <c r="O37" s="29" t="s">
        <v>68</v>
      </c>
      <c r="P37" s="29">
        <v>0</v>
      </c>
      <c r="Q37" s="30"/>
    </row>
    <row r="38" spans="1:17" ht="45" x14ac:dyDescent="0.2">
      <c r="A38" s="20">
        <v>34</v>
      </c>
      <c r="B38" s="20" t="s">
        <v>11</v>
      </c>
      <c r="C38" s="48"/>
      <c r="D38" s="34" t="s">
        <v>42</v>
      </c>
      <c r="E38" s="34" t="s">
        <v>14</v>
      </c>
      <c r="F38" s="28" t="s">
        <v>96</v>
      </c>
      <c r="G38" s="30"/>
      <c r="H38" s="30"/>
      <c r="I38" s="30"/>
      <c r="J38" s="29" t="s">
        <v>92</v>
      </c>
      <c r="K38" s="33" t="s">
        <v>93</v>
      </c>
      <c r="L38" s="30"/>
      <c r="M38" s="29" t="s">
        <v>97</v>
      </c>
      <c r="N38" s="31" t="s">
        <v>80</v>
      </c>
      <c r="O38" s="29" t="s">
        <v>68</v>
      </c>
      <c r="P38" s="29">
        <v>0</v>
      </c>
      <c r="Q38" s="30"/>
    </row>
    <row r="39" spans="1:17" ht="45" x14ac:dyDescent="0.2">
      <c r="A39" s="20">
        <v>35</v>
      </c>
      <c r="B39" s="20" t="s">
        <v>11</v>
      </c>
      <c r="C39" s="48"/>
      <c r="D39" s="34" t="s">
        <v>42</v>
      </c>
      <c r="E39" s="34" t="s">
        <v>14</v>
      </c>
      <c r="F39" s="28" t="s">
        <v>96</v>
      </c>
      <c r="G39" s="30"/>
      <c r="H39" s="30"/>
      <c r="I39" s="30"/>
      <c r="J39" s="29" t="s">
        <v>92</v>
      </c>
      <c r="K39" s="33" t="s">
        <v>93</v>
      </c>
      <c r="L39" s="30"/>
      <c r="M39" s="29" t="s">
        <v>97</v>
      </c>
      <c r="N39" s="31" t="s">
        <v>80</v>
      </c>
      <c r="O39" s="29" t="s">
        <v>68</v>
      </c>
      <c r="P39" s="29">
        <v>0</v>
      </c>
      <c r="Q39" s="30"/>
    </row>
    <row r="40" spans="1:17" ht="45" x14ac:dyDescent="0.2">
      <c r="A40" s="20">
        <v>36</v>
      </c>
      <c r="B40" s="20" t="s">
        <v>11</v>
      </c>
      <c r="C40" s="49"/>
      <c r="D40" s="34" t="s">
        <v>42</v>
      </c>
      <c r="E40" s="34" t="s">
        <v>14</v>
      </c>
      <c r="F40" s="28" t="s">
        <v>96</v>
      </c>
      <c r="G40" s="30"/>
      <c r="H40" s="30"/>
      <c r="I40" s="30"/>
      <c r="J40" s="29" t="s">
        <v>92</v>
      </c>
      <c r="K40" s="33" t="s">
        <v>93</v>
      </c>
      <c r="L40" s="30"/>
      <c r="M40" s="29" t="s">
        <v>97</v>
      </c>
      <c r="N40" s="31" t="s">
        <v>80</v>
      </c>
      <c r="O40" s="29" t="s">
        <v>68</v>
      </c>
      <c r="P40" s="29">
        <v>0</v>
      </c>
      <c r="Q40" s="30"/>
    </row>
    <row r="41" spans="1:17" x14ac:dyDescent="0.2">
      <c r="P41" s="25">
        <f>SUM(P5:P40)</f>
        <v>46.199999999999989</v>
      </c>
    </row>
  </sheetData>
  <autoFilter ref="A4:Q4"/>
  <mergeCells count="1">
    <mergeCell ref="C5:C40"/>
  </mergeCells>
  <pageMargins left="0.51181102362204722" right="0.51181102362204722" top="0.74803149606299213" bottom="0.74803149606299213" header="0.31496062992125984" footer="0.31496062992125984"/>
  <pageSetup paperSize="9" scale="9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Дата оценки, период</vt:lpstr>
      <vt:lpstr>СВОД</vt:lpstr>
      <vt:lpstr>КЛ_ВЛ</vt:lpstr>
      <vt:lpstr>Оборудование</vt:lpstr>
      <vt:lpstr>КЛ_ВЛ!Область_печати</vt:lpstr>
      <vt:lpstr>Оборудование!Область_печати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Синева Оксана Николаевна</cp:lastModifiedBy>
  <cp:revision>37</cp:revision>
  <dcterms:created xsi:type="dcterms:W3CDTF">2006-09-16T00:00:00Z</dcterms:created>
  <dcterms:modified xsi:type="dcterms:W3CDTF">2026-05-25T07:27:49Z</dcterms:modified>
</cp:coreProperties>
</file>